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porabnik\Desktop\VRTEC 2021\JAVNO NAROČILO 2026_1\"/>
    </mc:Choice>
  </mc:AlternateContent>
  <bookViews>
    <workbookView xWindow="0" yWindow="0" windowWidth="24345" windowHeight="11730" firstSheet="11" activeTab="14"/>
  </bookViews>
  <sheets>
    <sheet name="1. SADJE IN ZELENJAVA" sheetId="18" r:id="rId1"/>
    <sheet name="2. JABOLKA ip" sheetId="19" r:id="rId2"/>
    <sheet name="3. Kruh in pekovski izdelki" sheetId="3" r:id="rId3"/>
    <sheet name="4. MLEKO IN IZDELKI" sheetId="4" r:id="rId4"/>
    <sheet name="5. SLADOLED" sheetId="20" r:id="rId5"/>
    <sheet name="6.MESO IN IZDELKI" sheetId="7" r:id="rId6"/>
    <sheet name="7. PERUTNINA IN IZDELKI" sheetId="8" r:id="rId7"/>
    <sheet name="8. Žita, semena in i" sheetId="9" r:id="rId8"/>
    <sheet name="9. ZAMRZNJENA PREHRANA" sheetId="10" r:id="rId9"/>
    <sheet name="10. RIBE" sheetId="21" r:id="rId10"/>
    <sheet name="11. Razna, eko in dietna preh" sheetId="28" r:id="rId11"/>
    <sheet name="12. EKO SADJE IN ZELENJAVA" sheetId="22" r:id="rId12"/>
    <sheet name="13. EKO KRUH IN PEKOVSKO PECIVO" sheetId="24" r:id="rId13"/>
    <sheet name="14. EKO MLEKO IN " sheetId="27" r:id="rId14"/>
    <sheet name="15. EKO MESO MLADE GOV" sheetId="15" r:id="rId15"/>
  </sheets>
  <definedNames>
    <definedName name="_xlnm._FilterDatabase" localSheetId="10" hidden="1">'11. Razna, eko in dietna preh'!$A$18:$K$184</definedName>
    <definedName name="_xlnm._FilterDatabase" localSheetId="2" hidden="1">'3. Kruh in pekovski izdelki'!$A$18:$K$43</definedName>
    <definedName name="_xlnm._FilterDatabase" localSheetId="5" hidden="1">'6.MESO IN IZDELKI'!$A$18:$J$46</definedName>
    <definedName name="_xlnm._FilterDatabase" localSheetId="6" hidden="1">'7. PERUTNINA IN IZDELKI'!$A$19:$J$38</definedName>
    <definedName name="_xlnm.Print_Area" localSheetId="9">'10. RIBE'!$A$2:$J$38</definedName>
    <definedName name="_xlnm.Print_Area" localSheetId="14">'15. EKO MESO MLADE GOV'!$A$1:$I$43</definedName>
    <definedName name="_xlnm.Print_Area" localSheetId="1">'2. JABOLKA ip'!$A$2:$H$23</definedName>
    <definedName name="_xlnm.Print_Area" localSheetId="2">'3. Kruh in pekovski izdelki'!$A$15:$J$22</definedName>
    <definedName name="_xlnm.Print_Area" localSheetId="3">'4. MLEKO IN IZDELKI'!$A$16:$K$21</definedName>
    <definedName name="_xlnm.Print_Area" localSheetId="4">'5. SLADOLED'!$A$2:$K$31</definedName>
    <definedName name="_xlnm.Print_Area" localSheetId="5">'6.MESO IN IZDELKI'!$A$2:$K$48</definedName>
    <definedName name="_xlnm.Print_Area" localSheetId="6">'7. PERUTNINA IN IZDELKI'!$A$2:$J$41</definedName>
    <definedName name="_xlnm.Print_Area" localSheetId="7">'8. Žita, semena in i'!$A$2:$K$108</definedName>
    <definedName name="_xlnm.Print_Area" localSheetId="8">'9. ZAMRZNJENA PREHRANA'!$A$2:$K$74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28" l="1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J105" i="28"/>
  <c r="J106" i="28"/>
  <c r="J107" i="28"/>
  <c r="J108" i="28"/>
  <c r="J109" i="28"/>
  <c r="J110" i="28"/>
  <c r="J111" i="28"/>
  <c r="J112" i="28"/>
  <c r="J113" i="28"/>
  <c r="J114" i="28"/>
  <c r="J115" i="28"/>
  <c r="J116" i="28"/>
  <c r="J117" i="28"/>
  <c r="J118" i="28"/>
  <c r="J119" i="28"/>
  <c r="J120" i="28"/>
  <c r="J121" i="28"/>
  <c r="J122" i="28"/>
  <c r="J123" i="28"/>
  <c r="J124" i="28"/>
  <c r="J125" i="28"/>
  <c r="J126" i="28"/>
  <c r="J127" i="28"/>
  <c r="J128" i="28"/>
  <c r="J129" i="28"/>
  <c r="J130" i="28"/>
  <c r="J131" i="28"/>
  <c r="J132" i="28"/>
  <c r="J133" i="28"/>
  <c r="J134" i="28"/>
  <c r="J135" i="28"/>
  <c r="J136" i="28"/>
  <c r="J137" i="28"/>
  <c r="J138" i="28"/>
  <c r="J139" i="28"/>
  <c r="J140" i="28"/>
  <c r="J141" i="28"/>
  <c r="J142" i="28"/>
  <c r="J143" i="28"/>
  <c r="J144" i="28"/>
  <c r="J145" i="28"/>
  <c r="J146" i="28"/>
  <c r="J147" i="28"/>
  <c r="J148" i="28"/>
  <c r="J149" i="28"/>
  <c r="J150" i="28"/>
  <c r="J151" i="28"/>
  <c r="J152" i="28"/>
  <c r="J153" i="28"/>
  <c r="J154" i="28"/>
  <c r="J155" i="28"/>
  <c r="J156" i="28"/>
  <c r="J157" i="28"/>
  <c r="J158" i="28"/>
  <c r="J159" i="28"/>
  <c r="J160" i="28"/>
  <c r="J161" i="28"/>
  <c r="J162" i="28"/>
  <c r="J163" i="28"/>
  <c r="J164" i="28"/>
  <c r="J165" i="28"/>
  <c r="J166" i="28"/>
  <c r="J167" i="28"/>
  <c r="J168" i="28"/>
  <c r="J169" i="28"/>
  <c r="J170" i="28"/>
  <c r="J171" i="28"/>
  <c r="J172" i="28"/>
  <c r="J173" i="28"/>
  <c r="J174" i="28"/>
  <c r="J175" i="28"/>
  <c r="J176" i="28"/>
  <c r="J177" i="28"/>
  <c r="J178" i="28"/>
  <c r="J179" i="28"/>
  <c r="J180" i="28"/>
  <c r="J181" i="28"/>
  <c r="J182" i="28"/>
  <c r="J183" i="28"/>
  <c r="J184" i="28"/>
  <c r="J185" i="28"/>
  <c r="J186" i="28"/>
  <c r="J187" i="28"/>
  <c r="J188" i="28"/>
  <c r="J189" i="28"/>
  <c r="J190" i="28"/>
  <c r="J191" i="28"/>
  <c r="J192" i="28"/>
  <c r="J193" i="28"/>
  <c r="J194" i="28"/>
  <c r="J195" i="28"/>
  <c r="J196" i="28"/>
  <c r="J197" i="28"/>
  <c r="J198" i="28"/>
  <c r="J199" i="28"/>
  <c r="J200" i="28"/>
  <c r="J201" i="28"/>
  <c r="J202" i="28"/>
  <c r="J203" i="28"/>
  <c r="J204" i="28"/>
  <c r="J205" i="28"/>
  <c r="J206" i="28"/>
  <c r="J207" i="28"/>
  <c r="J208" i="28"/>
  <c r="D209" i="28"/>
  <c r="J19" i="28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19" i="22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19" i="24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19" i="27"/>
  <c r="I20" i="15"/>
  <c r="I21" i="15"/>
  <c r="I22" i="15"/>
  <c r="I19" i="15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19" i="21"/>
  <c r="J91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20" i="3" l="1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G19" i="19"/>
  <c r="I114" i="18" l="1"/>
  <c r="I124" i="18"/>
  <c r="D35" i="21" l="1"/>
  <c r="D90" i="9"/>
  <c r="D71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19" i="10"/>
  <c r="K20" i="4"/>
  <c r="K21" i="4"/>
  <c r="K22" i="4"/>
  <c r="K28" i="4"/>
  <c r="K23" i="4"/>
  <c r="K24" i="4"/>
  <c r="K25" i="4"/>
  <c r="K26" i="4"/>
  <c r="K27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19" i="4"/>
  <c r="K20" i="20"/>
  <c r="K21" i="20"/>
  <c r="K22" i="20"/>
  <c r="K23" i="20"/>
  <c r="K24" i="20"/>
  <c r="K25" i="20"/>
  <c r="K26" i="20"/>
  <c r="K27" i="20"/>
  <c r="K19" i="20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19" i="7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20" i="8"/>
  <c r="J19" i="9"/>
  <c r="D36" i="8"/>
  <c r="D45" i="7"/>
  <c r="D28" i="20"/>
  <c r="D68" i="4"/>
  <c r="D60" i="3"/>
  <c r="J19" i="3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110" i="18"/>
  <c r="I111" i="18"/>
  <c r="I112" i="18"/>
  <c r="I113" i="18"/>
  <c r="I115" i="18"/>
  <c r="I116" i="18"/>
  <c r="I117" i="18"/>
  <c r="I118" i="18"/>
  <c r="I119" i="18"/>
  <c r="I120" i="18"/>
  <c r="I121" i="18"/>
  <c r="I122" i="18"/>
  <c r="I123" i="18"/>
  <c r="I125" i="18"/>
  <c r="I126" i="18"/>
  <c r="I127" i="18"/>
  <c r="I128" i="18"/>
  <c r="I129" i="18"/>
  <c r="I130" i="18"/>
  <c r="I131" i="18"/>
  <c r="I132" i="18"/>
  <c r="I133" i="18"/>
  <c r="I134" i="18"/>
  <c r="I135" i="18"/>
  <c r="I136" i="18"/>
  <c r="I137" i="18"/>
  <c r="I138" i="18"/>
  <c r="I139" i="18"/>
  <c r="I140" i="18"/>
  <c r="I19" i="18"/>
  <c r="D141" i="18"/>
  <c r="I142" i="18" l="1"/>
  <c r="J210" i="28"/>
  <c r="J46" i="7" l="1"/>
  <c r="J61" i="3" l="1"/>
  <c r="I24" i="15" l="1"/>
  <c r="D23" i="15"/>
  <c r="K34" i="27"/>
  <c r="D33" i="27"/>
  <c r="K37" i="24"/>
  <c r="D36" i="24"/>
  <c r="J37" i="22"/>
  <c r="D36" i="22"/>
  <c r="J36" i="21"/>
  <c r="K72" i="10"/>
  <c r="J37" i="8"/>
  <c r="K29" i="20"/>
  <c r="K69" i="4"/>
  <c r="G20" i="19"/>
</calcChain>
</file>

<file path=xl/sharedStrings.xml><?xml version="1.0" encoding="utf-8"?>
<sst xmlns="http://schemas.openxmlformats.org/spreadsheetml/2006/main" count="2542" uniqueCount="1018">
  <si>
    <t>Naročnik:</t>
  </si>
  <si>
    <t>VRTEC IVANA GLINŠKA MARIBOR</t>
  </si>
  <si>
    <t>Gledališka ulica 6</t>
  </si>
  <si>
    <t>2000 Maribor</t>
  </si>
  <si>
    <t>Ponudnik:</t>
  </si>
  <si>
    <t>PREDRAČUN</t>
  </si>
  <si>
    <t>VELJAVNOST OD 01. 01. 2026 DO 31. 01 .2026</t>
  </si>
  <si>
    <t>SKUPINA 1: SADJE IN ZELENJAVA</t>
  </si>
  <si>
    <t>Zap. Št.</t>
  </si>
  <si>
    <t>Opis blaga</t>
  </si>
  <si>
    <t xml:space="preserve">Enota </t>
  </si>
  <si>
    <t xml:space="preserve">Okvirna letna količina </t>
  </si>
  <si>
    <t>Šifra izdelka</t>
  </si>
  <si>
    <t>Alergeni</t>
  </si>
  <si>
    <t>Končna cena na enoto brez DDV</t>
  </si>
  <si>
    <t>Končna cena na enoto z DDV</t>
  </si>
  <si>
    <t>1.</t>
  </si>
  <si>
    <t xml:space="preserve">Ananas </t>
  </si>
  <si>
    <t>kg</t>
  </si>
  <si>
    <t>2.</t>
  </si>
  <si>
    <t xml:space="preserve">Avokado </t>
  </si>
  <si>
    <t>3.</t>
  </si>
  <si>
    <t xml:space="preserve">Banane </t>
  </si>
  <si>
    <t>4.</t>
  </si>
  <si>
    <t>5.</t>
  </si>
  <si>
    <t xml:space="preserve">Breskve </t>
  </si>
  <si>
    <t>6.</t>
  </si>
  <si>
    <t xml:space="preserve">Češnje </t>
  </si>
  <si>
    <t>7.</t>
  </si>
  <si>
    <t xml:space="preserve">Granatno jabolko </t>
  </si>
  <si>
    <t>8.</t>
  </si>
  <si>
    <t>9.</t>
  </si>
  <si>
    <t>10.</t>
  </si>
  <si>
    <t>Grozdje rdeče</t>
  </si>
  <si>
    <t>11.</t>
  </si>
  <si>
    <t xml:space="preserve">Hruške </t>
  </si>
  <si>
    <t>12.</t>
  </si>
  <si>
    <t>Hruške viljamovke</t>
  </si>
  <si>
    <t>13.</t>
  </si>
  <si>
    <t>Jabolka</t>
  </si>
  <si>
    <t>14.</t>
  </si>
  <si>
    <t xml:space="preserve">Jagode </t>
  </si>
  <si>
    <t>15.</t>
  </si>
  <si>
    <t>16.</t>
  </si>
  <si>
    <t xml:space="preserve">Kivi </t>
  </si>
  <si>
    <t>17.</t>
  </si>
  <si>
    <t xml:space="preserve">Klementine </t>
  </si>
  <si>
    <t>18.</t>
  </si>
  <si>
    <t>Klemenvile</t>
  </si>
  <si>
    <t>19.</t>
  </si>
  <si>
    <t>Kutina</t>
  </si>
  <si>
    <t>20.</t>
  </si>
  <si>
    <t>Limeta</t>
  </si>
  <si>
    <t>21.</t>
  </si>
  <si>
    <t xml:space="preserve">Limone </t>
  </si>
  <si>
    <t>22.</t>
  </si>
  <si>
    <t>Lubenica</t>
  </si>
  <si>
    <t>23.</t>
  </si>
  <si>
    <t>Maline</t>
  </si>
  <si>
    <t>24.</t>
  </si>
  <si>
    <t>Mandarine</t>
  </si>
  <si>
    <t>25.</t>
  </si>
  <si>
    <t xml:space="preserve">Marelice </t>
  </si>
  <si>
    <t>26.</t>
  </si>
  <si>
    <t>Melona oranžno meso</t>
  </si>
  <si>
    <t>27.</t>
  </si>
  <si>
    <t>Melona rumeno meso</t>
  </si>
  <si>
    <t>28.</t>
  </si>
  <si>
    <t>29.</t>
  </si>
  <si>
    <t>Nektarine</t>
  </si>
  <si>
    <t>30.</t>
  </si>
  <si>
    <t xml:space="preserve">Pomaranče </t>
  </si>
  <si>
    <t>31.</t>
  </si>
  <si>
    <t>Pomaranče rdeče</t>
  </si>
  <si>
    <t>32.</t>
  </si>
  <si>
    <t>Ringlo sliva</t>
  </si>
  <si>
    <t>33.</t>
  </si>
  <si>
    <t>Slive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</si>
  <si>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</si>
  <si>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</si>
  <si>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</si>
  <si>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</si>
  <si>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</si>
  <si>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</si>
  <si>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</si>
  <si>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</si>
  <si>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</si>
  <si>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</si>
  <si>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</si>
  <si>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</si>
  <si>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</si>
  <si>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</si>
  <si>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Blitva</t>
  </si>
  <si>
    <t>48.</t>
  </si>
  <si>
    <t xml:space="preserve">Brokoli  </t>
  </si>
  <si>
    <t>49.</t>
  </si>
  <si>
    <t>Bučke cukini</t>
  </si>
  <si>
    <t>50.</t>
  </si>
  <si>
    <t>Bučke hokaido</t>
  </si>
  <si>
    <t>51.</t>
  </si>
  <si>
    <t>Bučke maslenke</t>
  </si>
  <si>
    <t>52.</t>
  </si>
  <si>
    <t xml:space="preserve">Cvetača </t>
  </si>
  <si>
    <t>53.</t>
  </si>
  <si>
    <t>54.</t>
  </si>
  <si>
    <t>Čebula mlada</t>
  </si>
  <si>
    <t>55.</t>
  </si>
  <si>
    <t>56.</t>
  </si>
  <si>
    <t>Čebula rdeča</t>
  </si>
  <si>
    <t>57.</t>
  </si>
  <si>
    <t>Čebula srebrnjak</t>
  </si>
  <si>
    <t>58.</t>
  </si>
  <si>
    <t xml:space="preserve">Česen </t>
  </si>
  <si>
    <t>59.</t>
  </si>
  <si>
    <t>60.</t>
  </si>
  <si>
    <t>Fižol stročji rumeni</t>
  </si>
  <si>
    <t>61.</t>
  </si>
  <si>
    <t>Fižol stročji zeleni</t>
  </si>
  <si>
    <t>62.</t>
  </si>
  <si>
    <t xml:space="preserve">Jajčevci </t>
  </si>
  <si>
    <t>63.</t>
  </si>
  <si>
    <t xml:space="preserve">Kitajsko zelje </t>
  </si>
  <si>
    <t>64.</t>
  </si>
  <si>
    <t>65.</t>
  </si>
  <si>
    <t>66.</t>
  </si>
  <si>
    <t>67.</t>
  </si>
  <si>
    <t xml:space="preserve">Koromač </t>
  </si>
  <si>
    <t>68.</t>
  </si>
  <si>
    <t>Krompir</t>
  </si>
  <si>
    <t>69.</t>
  </si>
  <si>
    <t>70.</t>
  </si>
  <si>
    <t>71.</t>
  </si>
  <si>
    <t>72.</t>
  </si>
  <si>
    <t>73.</t>
  </si>
  <si>
    <t xml:space="preserve">Motovilec  </t>
  </si>
  <si>
    <t>74.</t>
  </si>
  <si>
    <t xml:space="preserve">Ohrovt </t>
  </si>
  <si>
    <t>75.</t>
  </si>
  <si>
    <t>Ohrovt brstični</t>
  </si>
  <si>
    <t>76.</t>
  </si>
  <si>
    <t>Paprika babura</t>
  </si>
  <si>
    <t>77.</t>
  </si>
  <si>
    <t>Paprika rdeča</t>
  </si>
  <si>
    <t>78.</t>
  </si>
  <si>
    <t>Paprika rumena</t>
  </si>
  <si>
    <t>79.</t>
  </si>
  <si>
    <t>Paprika zelena</t>
  </si>
  <si>
    <t>80.</t>
  </si>
  <si>
    <t xml:space="preserve">Paradižnik </t>
  </si>
  <si>
    <t>81.</t>
  </si>
  <si>
    <t>Paradižnik češnjevec</t>
  </si>
  <si>
    <t>82.</t>
  </si>
  <si>
    <t>Paradižnik v grozdih</t>
  </si>
  <si>
    <t>83.</t>
  </si>
  <si>
    <t>Pastinak</t>
  </si>
  <si>
    <t>84.</t>
  </si>
  <si>
    <t>85.</t>
  </si>
  <si>
    <t>Peteršilj koren</t>
  </si>
  <si>
    <t>86.</t>
  </si>
  <si>
    <t xml:space="preserve">Por  </t>
  </si>
  <si>
    <t>87.</t>
  </si>
  <si>
    <t>Radič rdeči</t>
  </si>
  <si>
    <t>88.</t>
  </si>
  <si>
    <t>Radič zeleni</t>
  </si>
  <si>
    <t>89.</t>
  </si>
  <si>
    <t>Redkev črna</t>
  </si>
  <si>
    <t>90.</t>
  </si>
  <si>
    <t>Redkvica rdeča brez zelenja</t>
  </si>
  <si>
    <t>91.</t>
  </si>
  <si>
    <t>Repa kisla pakirana 1 kg</t>
  </si>
  <si>
    <t>92.</t>
  </si>
  <si>
    <t>Repa kisla rinfuza</t>
  </si>
  <si>
    <t>93.</t>
  </si>
  <si>
    <t xml:space="preserve">Rukola </t>
  </si>
  <si>
    <t>94.</t>
  </si>
  <si>
    <t>95.</t>
  </si>
  <si>
    <t>Solata endivija</t>
  </si>
  <si>
    <t>96.</t>
  </si>
  <si>
    <t>97.</t>
  </si>
  <si>
    <t>98.</t>
  </si>
  <si>
    <t xml:space="preserve">Šampinjoni </t>
  </si>
  <si>
    <t>99.</t>
  </si>
  <si>
    <t>100.</t>
  </si>
  <si>
    <t>Šparglji zeleni</t>
  </si>
  <si>
    <t>101.</t>
  </si>
  <si>
    <t>102.</t>
  </si>
  <si>
    <t>103.</t>
  </si>
  <si>
    <t>104.</t>
  </si>
  <si>
    <t>Zelje kislo rinfuza</t>
  </si>
  <si>
    <t>105.</t>
  </si>
  <si>
    <t>106.</t>
  </si>
  <si>
    <t>107.</t>
  </si>
  <si>
    <t>Vsota</t>
  </si>
  <si>
    <t>Končna vrednost ponudbe:</t>
  </si>
  <si>
    <t>Vsi artikli morajo ustrezati določbam ustreznih uredb, zakonov in pravilnikov o kakovosti in varnosti živil objavljenih v Uradnem listu RS.</t>
  </si>
  <si>
    <t xml:space="preserve">Sadje in zelenjava ne sme biti pridelano s pomočjo genske tehnologije, izdelki ne smejo vsebovati GSO.   </t>
  </si>
  <si>
    <t xml:space="preserve">Cene za vse artikle morajo biti izračunane na zahtevano mersko enoto. </t>
  </si>
  <si>
    <t xml:space="preserve">V obrazec predračuna ni dovoljeno vnašati količinskih ali drugih sprememb. </t>
  </si>
  <si>
    <r>
      <rPr>
        <b/>
        <sz val="11"/>
        <color rgb="FF000000"/>
        <rFont val="Calibri"/>
        <charset val="238"/>
        <scheme val="minor"/>
      </rPr>
      <t>Dostava dnevno</t>
    </r>
    <r>
      <rPr>
        <sz val="11"/>
        <color rgb="FF000000"/>
        <rFont val="Calibri"/>
        <charset val="238"/>
        <scheme val="minor"/>
      </rPr>
      <t xml:space="preserve"> od </t>
    </r>
    <r>
      <rPr>
        <b/>
        <sz val="11"/>
        <color rgb="FF000000"/>
        <rFont val="Calibri"/>
        <charset val="238"/>
        <scheme val="minor"/>
      </rPr>
      <t xml:space="preserve">5.00 do 6.30 </t>
    </r>
    <r>
      <rPr>
        <sz val="11"/>
        <color rgb="FF000000"/>
        <rFont val="Calibri"/>
        <charset val="238"/>
        <scheme val="minor"/>
      </rPr>
      <t>ure zjutraj oz. po dogovoru v centralno kuhinjo (Vrtec Ivana Glinška, Gledališka ulica 6, 2000 Maribor)</t>
    </r>
  </si>
  <si>
    <t>Dostava izven dogovorjene ure in ob neopravljenem prevzemu se šteje za neizvedeno.</t>
  </si>
  <si>
    <t xml:space="preserve">Dobavitelj je dolžan sproti odvažati vso embalažo, tudi nepovratno (leseno in plastično). </t>
  </si>
  <si>
    <t>Datum:</t>
  </si>
  <si>
    <t>Žig in podpis ponudnika:</t>
  </si>
  <si>
    <t>VELJAVNOST OD 01. 01. 2026 DO 31. 01. 2026</t>
  </si>
  <si>
    <t>Okvirna letna količina</t>
  </si>
  <si>
    <t>Integrirana jabolka različnih sort</t>
  </si>
  <si>
    <t>Končna vrednost ponudbe</t>
  </si>
  <si>
    <t>Jabolka morajo ustrezati določbam ustreznih uredb, zakonov in pravilnikov o kakovosti in varnosti živil objavljenih v Uradnem listu RS.</t>
  </si>
  <si>
    <t>Jabolka morajo biti sveža, primerne zrelosti, pravilne oblike, nepoškodovana, brez tujega vonja in okusa, vsaj II. kakovostnega razreda.</t>
  </si>
  <si>
    <t xml:space="preserve">Vsaka pošiljka jabolk mora biti opremljena z deklaracijo in podatki za sledljivost v slovenskem jeziku. </t>
  </si>
  <si>
    <t xml:space="preserve">Dostava izven dogovorjene ure in ob neopravljenem prevzemu se šteje za neizvedeno.  </t>
  </si>
  <si>
    <t>VELJAVNOST OD 1. 1 .2026 DO 31. 12. 2026</t>
  </si>
  <si>
    <t xml:space="preserve">       </t>
  </si>
  <si>
    <t>SKUPINA 3: KRUH IN PEKOVSKI IZDELKI</t>
  </si>
  <si>
    <t>Zap. št.</t>
  </si>
  <si>
    <t>Enota</t>
  </si>
  <si>
    <t>Ime izdelka / teža</t>
  </si>
  <si>
    <t>Končna cena na kos izdelka brez DDV</t>
  </si>
  <si>
    <t>Shema kakovosti živila</t>
  </si>
  <si>
    <t>Bombetka koruzna 0,04 kg</t>
  </si>
  <si>
    <t xml:space="preserve">Drobtine bele </t>
  </si>
  <si>
    <t>Kajzerica 0,06 kg</t>
  </si>
  <si>
    <t>Kruh francoz beli 0,3-0,4 kg</t>
  </si>
  <si>
    <t xml:space="preserve">Kruh graham  </t>
  </si>
  <si>
    <t>Kruh mlečni</t>
  </si>
  <si>
    <t xml:space="preserve">Kruh pirin mešani </t>
  </si>
  <si>
    <t>Rogljiček kvašen marmeladni 0,06 kg</t>
  </si>
  <si>
    <t>Štručka kornšpic 0,06 kg</t>
  </si>
  <si>
    <t>Štručka sirova 0,06 kg</t>
  </si>
  <si>
    <t>Žemlja bela 0,04 kg</t>
  </si>
  <si>
    <t>Žemlja bela 0,10 kg</t>
  </si>
  <si>
    <t>Žemlja koruzna 0,06 kg</t>
  </si>
  <si>
    <t xml:space="preserve">Ponudnik mora ponuditi vse izdelke iz skupine.  </t>
  </si>
  <si>
    <t>Vsi izdelki morajo ustrezati določbam ustreznih uredb, zakonov in pravilnikov o kakovosti in varnosti živil objavljenih v Uradnem listu RS.</t>
  </si>
  <si>
    <t xml:space="preserve">Izdelki ne smejo vsebovati GSO, umetnih sladil in ojačevalcev okusa. </t>
  </si>
  <si>
    <t xml:space="preserve">Vsaka pošiljka kruha in pekovskega peciva mora biti opremljena z vidno deklaracijo in podatki za sledljivost v slovenskem jeziku. </t>
  </si>
  <si>
    <t xml:space="preserve">Cene za vse izdelke morajo biti izračunane na zahtevano mersko enoto. </t>
  </si>
  <si>
    <t xml:space="preserve">Dostava izven dogovorjene ure in ob neopravljenem prevzemu se šteje za neizvedeno. </t>
  </si>
  <si>
    <t xml:space="preserve">Datum:                                                                                                                                                     </t>
  </si>
  <si>
    <t>VELJAVNOST OD 1.1.2026 DO 31.12.2026</t>
  </si>
  <si>
    <t>SKUPINA 4: MLEKO IN IZDELKI</t>
  </si>
  <si>
    <t>1.  </t>
  </si>
  <si>
    <t>2.  </t>
  </si>
  <si>
    <t>3.  </t>
  </si>
  <si>
    <t>4.  </t>
  </si>
  <si>
    <t>Jogurt navadni čvrsti, 3,2% m.m., lonček 150-180g</t>
  </si>
  <si>
    <t>5.  </t>
  </si>
  <si>
    <t>Jogurt navadni grški tip, lonček 150g</t>
  </si>
  <si>
    <t>6.  </t>
  </si>
  <si>
    <t>7.  </t>
  </si>
  <si>
    <t>Jogurt navadni probiotični, lonček 150-180g</t>
  </si>
  <si>
    <t>8.  </t>
  </si>
  <si>
    <t>9.  </t>
  </si>
  <si>
    <t>10.  </t>
  </si>
  <si>
    <t>11.  </t>
  </si>
  <si>
    <t>12.  </t>
  </si>
  <si>
    <t>13.  </t>
  </si>
  <si>
    <t>14.  </t>
  </si>
  <si>
    <t>Jogurt sadni grški tip, lonček 150g</t>
  </si>
  <si>
    <t>15.  </t>
  </si>
  <si>
    <t>16.  </t>
  </si>
  <si>
    <t>17.  </t>
  </si>
  <si>
    <t>18.  </t>
  </si>
  <si>
    <t>19.  </t>
  </si>
  <si>
    <t>Jogurt sadni probiotični, lonček 150-180g</t>
  </si>
  <si>
    <t>20.  </t>
  </si>
  <si>
    <t>21.  </t>
  </si>
  <si>
    <t>22.  </t>
  </si>
  <si>
    <t xml:space="preserve">Kislo mleko 3,2% m.m. 180g </t>
  </si>
  <si>
    <t>23.  </t>
  </si>
  <si>
    <t>24.  </t>
  </si>
  <si>
    <t>25.  </t>
  </si>
  <si>
    <t xml:space="preserve">Mleko pasterizirano 1L, 1,5% m.m. </t>
  </si>
  <si>
    <t>l</t>
  </si>
  <si>
    <t>26.  </t>
  </si>
  <si>
    <t>Mleko pasterizirano, 1L, 3,5% m.m.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</si>
  <si>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</si>
  <si>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</si>
  <si>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</si>
  <si>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</si>
  <si>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</si>
  <si>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</si>
  <si>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</si>
  <si>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</si>
  <si>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</si>
  <si>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 xml:space="preserve">Sir - tip edamec </t>
  </si>
  <si>
    <t>36.  </t>
  </si>
  <si>
    <t xml:space="preserve">Sir - tip ementalec </t>
  </si>
  <si>
    <t>37.  </t>
  </si>
  <si>
    <t xml:space="preserve">Sir - tip gauda </t>
  </si>
  <si>
    <t xml:space="preserve">kg </t>
  </si>
  <si>
    <t>38.  </t>
  </si>
  <si>
    <t>39.  </t>
  </si>
  <si>
    <t>40.  </t>
  </si>
  <si>
    <t>41.  </t>
  </si>
  <si>
    <t>42.  </t>
  </si>
  <si>
    <t xml:space="preserve">Sir tipa mozzarela kot bella pizza </t>
  </si>
  <si>
    <t>43.  </t>
  </si>
  <si>
    <t>Sir tipa mozzarela majhne kroglice 250g</t>
  </si>
  <si>
    <t>44.  </t>
  </si>
  <si>
    <t>45.  </t>
  </si>
  <si>
    <t xml:space="preserve">Skuta polnomastna 5kg </t>
  </si>
  <si>
    <t>46.  </t>
  </si>
  <si>
    <t>47.  </t>
  </si>
  <si>
    <t xml:space="preserve">Smetana kisla 18 - 20% m.m. 180g </t>
  </si>
  <si>
    <t>Ponudnik mora ponuditi vse izdelke iz skupine.</t>
  </si>
  <si>
    <t>Vsi izdelki morajo biti opremljeni z deklaracijo in podatki za sledljivost v slovenskem jeziku.</t>
  </si>
  <si>
    <t>Datum:                                                                                                                                                     Žig in podpis ponudnika:</t>
  </si>
  <si>
    <t>VELJAVNOST OD 1. 1. 2026 DO 31. 12. 2026</t>
  </si>
  <si>
    <t xml:space="preserve">           </t>
  </si>
  <si>
    <t>SKUPINA 5: SLADOLED</t>
  </si>
  <si>
    <t>Sladoled vanilija, čokolada in jagoda, 1000 ml</t>
  </si>
  <si>
    <t>Sladoled vanilija, čokolada in jagoda, 2000 ml</t>
  </si>
  <si>
    <t>Sladoled vanilija, 1000 ml</t>
  </si>
  <si>
    <t>Sladoled čokolada, 1000 ml</t>
  </si>
  <si>
    <t>Ponudnik mora ponuditi vse izdelke iz skupine v zapisanih pakiranjih.</t>
  </si>
  <si>
    <t xml:space="preserve">         </t>
  </si>
  <si>
    <t>SKUPINA 6: MESO IN IZDELKI</t>
  </si>
  <si>
    <t>Alergeni v izdelku</t>
  </si>
  <si>
    <t>Kraški zašinek</t>
  </si>
  <si>
    <t>Mesnate kosti mlade govedine</t>
  </si>
  <si>
    <t>Meso iz tunke, šunka</t>
  </si>
  <si>
    <t>Ocvirki, suhi</t>
  </si>
  <si>
    <t>Pariška klobasa</t>
  </si>
  <si>
    <t>Pečenica (par 140g)</t>
  </si>
  <si>
    <t>Prekajena šunka</t>
  </si>
  <si>
    <t>Pršut suhi rezine</t>
  </si>
  <si>
    <t>Slanina delikatesna</t>
  </si>
  <si>
    <t>Slanina-hamburška</t>
  </si>
  <si>
    <t>Svinjska ribica kare brez kosti ali dolga hrbtna mišica</t>
  </si>
  <si>
    <t>Svinjsko pleče BK</t>
  </si>
  <si>
    <t>Svinjsko stegno BK</t>
  </si>
  <si>
    <t xml:space="preserve">Šunka v ovitku </t>
  </si>
  <si>
    <t>Šunkarica</t>
  </si>
  <si>
    <t xml:space="preserve">Telečje pleče BK </t>
  </si>
  <si>
    <t>Telečje stegno BK</t>
  </si>
  <si>
    <t>Zaseka</t>
  </si>
  <si>
    <t>Ponudnik mora ponuditi vse artikle iz skupine.</t>
  </si>
  <si>
    <r>
      <rPr>
        <sz val="11"/>
        <color rgb="FF000000"/>
        <rFont val="Calibri"/>
        <charset val="238"/>
        <scheme val="minor"/>
      </rPr>
      <t xml:space="preserve"> </t>
    </r>
    <r>
      <rPr>
        <b/>
        <u/>
        <sz val="11"/>
        <color rgb="FF000000"/>
        <rFont val="Calibri"/>
        <charset val="238"/>
        <scheme val="minor"/>
      </rPr>
      <t>V ceno mora biti vštet želen razrez  mesa (zrezki, kocke, trakci, mletje,…)</t>
    </r>
    <r>
      <rPr>
        <b/>
        <sz val="11"/>
        <color rgb="FF000000"/>
        <rFont val="Calibri"/>
        <charset val="238"/>
        <scheme val="minor"/>
      </rPr>
      <t xml:space="preserve"> brez vidne maščobe in vezivnega tkiva.</t>
    </r>
    <r>
      <rPr>
        <sz val="11"/>
        <color rgb="FF000000"/>
        <rFont val="Calibri"/>
        <charset val="238"/>
        <scheme val="minor"/>
      </rPr>
      <t xml:space="preserve"> Meso mora biti sveže, ohlajeno, naročnik pa bo zavrnil zamrznjeno ali odmrznjeno meso.</t>
    </r>
  </si>
  <si>
    <t xml:space="preserve">Vsaka pošiljka mesa in izdelkov mora biti opremljeno z deklaracijo in podatki za sledljivost v slovenskem jeziku.  </t>
  </si>
  <si>
    <t xml:space="preserve">Izdelki ne smejo vsebovati GSO, jajc, glutena, okus mesnih izdelkov mora biti prilagojen starosti otrok (manj slano, mastno, začinjeno). </t>
  </si>
  <si>
    <t>Vsi mesni izdelki morajo imati rok uporabe vsaj še polovico celotnega roka, sicer jih naročnik ne bo sprejel.</t>
  </si>
  <si>
    <t xml:space="preserve">   </t>
  </si>
  <si>
    <t>SKUPINA 7: PERUTNINA IN IZDELKI</t>
  </si>
  <si>
    <t>Piščančji file BKK</t>
  </si>
  <si>
    <t xml:space="preserve">Piščančje krače 120g/kos </t>
  </si>
  <si>
    <t>Piščančji hrbti</t>
  </si>
  <si>
    <t>Piščančje stegno BKK</t>
  </si>
  <si>
    <t>Piščančji ražnjiči (teža enega 6-8 dag)</t>
  </si>
  <si>
    <t>Piščančje prsi narezek brez glutena, pakiran 100g</t>
  </si>
  <si>
    <t>Piščančja posebna klobasa</t>
  </si>
  <si>
    <t>Piščančja šunka</t>
  </si>
  <si>
    <t>Puranje stegno BKK</t>
  </si>
  <si>
    <t>Puranji file</t>
  </si>
  <si>
    <t xml:space="preserve">Izdelki ne smejo vsebovati GSO, umetnih sladil in ojačevalcev okusa, soje, jajc, glutena in mleka, okus mesnih izdelkov mora biti prilagojen starosti otrok (manj slano, mastno, začinjeno). </t>
  </si>
  <si>
    <t xml:space="preserve">      </t>
  </si>
  <si>
    <t xml:space="preserve">Alergeni </t>
  </si>
  <si>
    <t>Ješprenj</t>
  </si>
  <si>
    <t xml:space="preserve">Kuskus polnozrnati </t>
  </si>
  <si>
    <t>Leča rjava 500g</t>
  </si>
  <si>
    <t>Leča rdeča 500g</t>
  </si>
  <si>
    <t>Leča zelena 500g</t>
  </si>
  <si>
    <t>Ovseni kosmiči 500g</t>
  </si>
  <si>
    <t>Polenta bela 250g</t>
  </si>
  <si>
    <t>Ribana kaša 500g</t>
  </si>
  <si>
    <t>Riž rjavi parboiled</t>
  </si>
  <si>
    <t>Sezamova semena pakirana 200 g</t>
  </si>
  <si>
    <t>Testenine polžki brezjajčni 500g</t>
  </si>
  <si>
    <t>Testenine polžki jajčni 500 g</t>
  </si>
  <si>
    <t>Testenine špageti jajčni 500g</t>
  </si>
  <si>
    <t>Testenine valvice 500g</t>
  </si>
  <si>
    <t xml:space="preserve">Ponudnik mora ponuditi vse izdelke iz skupine. </t>
  </si>
  <si>
    <t xml:space="preserve">Vsi izdelki morajo biti opremljeni z deklaracijo in podatki za sledljivost v slovenskem jeziku. </t>
  </si>
  <si>
    <t>Ekološki izdelki morajo imeti certifikat, s katerim se potrjuje skladnost pridelave, pakiranja, skladiščenja in transporta ekoloških pridelkov in živil z veljavnimi predpisi za ekološko kmetovanje.</t>
  </si>
  <si>
    <t>Izdelki ne smejo vsebovati GSO, umetnih sladil in ojačevalcev okusa.</t>
  </si>
  <si>
    <t>SKUPINA 9: ZAMRZNJENA PREHRANA</t>
  </si>
  <si>
    <t>Eko brokoli</t>
  </si>
  <si>
    <t>EKO</t>
  </si>
  <si>
    <t>Eko cvetača</t>
  </si>
  <si>
    <t>Eko špinača</t>
  </si>
  <si>
    <t xml:space="preserve">Borovnice </t>
  </si>
  <si>
    <t xml:space="preserve">Brokoli </t>
  </si>
  <si>
    <t xml:space="preserve">Brstični ohrovt </t>
  </si>
  <si>
    <t>Bučke</t>
  </si>
  <si>
    <t>Cmoki z mareličnim nadevom</t>
  </si>
  <si>
    <t>Cmoki pirini z mareličnim nadevom</t>
  </si>
  <si>
    <t>Cmoki s slivovom nadevom</t>
  </si>
  <si>
    <t>Cmoki zdrobovi</t>
  </si>
  <si>
    <t>Cvetača (manjši cvet)</t>
  </si>
  <si>
    <t xml:space="preserve">Gozdni sadeži </t>
  </si>
  <si>
    <t>Grah</t>
  </si>
  <si>
    <t xml:space="preserve">Koruza </t>
  </si>
  <si>
    <t xml:space="preserve">Maline </t>
  </si>
  <si>
    <t>Mango kocke</t>
  </si>
  <si>
    <t>Marelica kocke</t>
  </si>
  <si>
    <t>Mešanica zelenjave (zelene in rumene bučke, paradižnik, čebula)</t>
  </si>
  <si>
    <t>Mešanica zelenjave (korenje, brokoli, cvetača)</t>
  </si>
  <si>
    <t>Mešanica zelenjave za juho (s porom in zeleno)</t>
  </si>
  <si>
    <t>Slive polovičke</t>
  </si>
  <si>
    <t>Stročji fižol rumeni</t>
  </si>
  <si>
    <t>Stročji fižol zeleni</t>
  </si>
  <si>
    <t>Šparglji - zeleni</t>
  </si>
  <si>
    <t>Šparglji beli</t>
  </si>
  <si>
    <t>Špinača pasirana, briketi</t>
  </si>
  <si>
    <t>Višnje</t>
  </si>
  <si>
    <t>Lazanja listi predkuhani</t>
  </si>
  <si>
    <t>Njoki krompirjevi</t>
  </si>
  <si>
    <t>Njoki skutini</t>
  </si>
  <si>
    <t>Palačinke nesladkane</t>
  </si>
  <si>
    <t>Polpet sojini</t>
  </si>
  <si>
    <t>Polpeti zelenjavni</t>
  </si>
  <si>
    <t>Por rezan</t>
  </si>
  <si>
    <t>Rogljički prazni mini</t>
  </si>
  <si>
    <t>Rogljički prazni 60-70g</t>
  </si>
  <si>
    <t>Rogljički polnozrnati 60-70g</t>
  </si>
  <si>
    <t>Svaljki polnozrnati</t>
  </si>
  <si>
    <t>Štruklji ajdovi s skuto</t>
  </si>
  <si>
    <t>Štruklji s skuto</t>
  </si>
  <si>
    <t>Testo listnato</t>
  </si>
  <si>
    <t>Testo vlečeno</t>
  </si>
  <si>
    <t xml:space="preserve">        </t>
  </si>
  <si>
    <t>SKUPINA 10: RIBE</t>
  </si>
  <si>
    <t>Atlantski losos file TRIME sveži obrezan brez kosti in kože</t>
  </si>
  <si>
    <t>Divji losos porcijski brez kože zm  IQF 100-160 g, 25 % glazure</t>
  </si>
  <si>
    <t>Morska plošča platesa (Pleuronectes platessa), file brez kosti in kože, max. 20% ledu, 80-160g</t>
  </si>
  <si>
    <t>Novozelanski repak file brez kože zm 80-120 g brez glazure</t>
  </si>
  <si>
    <t>Oslič argentinski file IQF 80-200g</t>
  </si>
  <si>
    <t>Paniran kapski file (brez kosti) 80-130g</t>
  </si>
  <si>
    <t xml:space="preserve">Severnoafriški čopovec som file sveži </t>
  </si>
  <si>
    <t xml:space="preserve">Severnoafriški čopovec som mleti sveži </t>
  </si>
  <si>
    <t>Sardine v sončničnem olju 800-1000g</t>
  </si>
  <si>
    <t>Tilapija file (pisan ostriž) IQF 80-160g, 30% glazure</t>
  </si>
  <si>
    <t xml:space="preserve">Tuna kosi v oljčnem olju vrečka </t>
  </si>
  <si>
    <t xml:space="preserve">Tuna kosi v sončničnem olju vrečka </t>
  </si>
  <si>
    <t>Tuna v konzervi s sončničnim oljem 1000-2000g</t>
  </si>
  <si>
    <t xml:space="preserve">          </t>
  </si>
  <si>
    <t>Bazilika zdrobljena 180 g doza</t>
  </si>
  <si>
    <t>Cimet celi 265 g doza</t>
  </si>
  <si>
    <t>Curry v prahu 190 g doza</t>
  </si>
  <si>
    <t>Česen zrnasti 860g doza</t>
  </si>
  <si>
    <t>Čičerika v konzervi 400g</t>
  </si>
  <si>
    <t>Čokolada v prahu s 36% kakava 100 g</t>
  </si>
  <si>
    <t>Drobnjak sušeni 80 g doza</t>
  </si>
  <si>
    <t>Fižol rjavi v konzervi 2000-3000g</t>
  </si>
  <si>
    <t>Fižol rdeči v konzervi 2000-3000g</t>
  </si>
  <si>
    <t>Indijski oreščki 150-200g</t>
  </si>
  <si>
    <t>Keksi polnozrnati s stročnicami in čokolado 270g Grancereale ali enakovredno</t>
  </si>
  <si>
    <t>Kinder jajčka Kinder Joy Ferrero 20g ali enakovredno</t>
  </si>
  <si>
    <t>Klinčki celi 125g doza</t>
  </si>
  <si>
    <t>Klinčki mleti pakirani 20-40g</t>
  </si>
  <si>
    <t>Kompot ananas koščki 600-1000 g</t>
  </si>
  <si>
    <t>Kompot ananas koščki 2000-3000g</t>
  </si>
  <si>
    <t>Kompot breskev 2000-3000g</t>
  </si>
  <si>
    <t>Kompot višnja brez koščic 600-800g</t>
  </si>
  <si>
    <t>Kumina mleta 450 g doza</t>
  </si>
  <si>
    <t>Kurkuma v prahu 190g doza</t>
  </si>
  <si>
    <t>Kvas suhi vrečica 7 g</t>
  </si>
  <si>
    <t>Kvas sveži 42 g</t>
  </si>
  <si>
    <t>Kvas sveži 500 g</t>
  </si>
  <si>
    <t>Lovorjev list 60 g doza</t>
  </si>
  <si>
    <t>Majaron zdrobljeni 100 g doza</t>
  </si>
  <si>
    <t>Majoneza 600-700g</t>
  </si>
  <si>
    <t>Mak mleti pakiran 200 g</t>
  </si>
  <si>
    <t xml:space="preserve">Margarina veganska Extra Vital, Vitaquell ali enakovredno 250 g </t>
  </si>
  <si>
    <t>108.</t>
  </si>
  <si>
    <t>109.</t>
  </si>
  <si>
    <t>110.</t>
  </si>
  <si>
    <t>112.</t>
  </si>
  <si>
    <t>114.</t>
  </si>
  <si>
    <t>115.</t>
  </si>
  <si>
    <t>116.</t>
  </si>
  <si>
    <t>Med cvetlični 900g</t>
  </si>
  <si>
    <t>121.</t>
  </si>
  <si>
    <t>Muškatni orešček mleti 170 g doza</t>
  </si>
  <si>
    <t>123.</t>
  </si>
  <si>
    <t>124.</t>
  </si>
  <si>
    <t>125.</t>
  </si>
  <si>
    <t>127.</t>
  </si>
  <si>
    <t>128.</t>
  </si>
  <si>
    <t>zahteva</t>
  </si>
  <si>
    <t>129.</t>
  </si>
  <si>
    <t>130.</t>
  </si>
  <si>
    <t>132.</t>
  </si>
  <si>
    <t xml:space="preserve">Olje sončnično 100% 1l v pvc </t>
  </si>
  <si>
    <t>133.</t>
  </si>
  <si>
    <t xml:space="preserve">Olje sončnično 100% 2l v pvc </t>
  </si>
  <si>
    <t>134.</t>
  </si>
  <si>
    <t>Orehi mleti pakirani 200g</t>
  </si>
  <si>
    <t>135.</t>
  </si>
  <si>
    <t>137.</t>
  </si>
  <si>
    <t>Origano zdrobljeni 135 g doza</t>
  </si>
  <si>
    <t>139.</t>
  </si>
  <si>
    <t>140.</t>
  </si>
  <si>
    <t>141.</t>
  </si>
  <si>
    <t>Paradižnikovi pelati 700g-1000g</t>
  </si>
  <si>
    <t>145.</t>
  </si>
  <si>
    <t>Paradižnikovi pelati 2000-3000g</t>
  </si>
  <si>
    <t>146.</t>
  </si>
  <si>
    <t>Pecilni prašek 13g</t>
  </si>
  <si>
    <t>147.</t>
  </si>
  <si>
    <t>Pehtran sušeni 155g doza</t>
  </si>
  <si>
    <t>148.</t>
  </si>
  <si>
    <t>Peteršilj sušeni 100 g doza</t>
  </si>
  <si>
    <t>Poper črni celi 42g</t>
  </si>
  <si>
    <t>Poper črni mleti 600g</t>
  </si>
  <si>
    <t>149.</t>
  </si>
  <si>
    <t>150.</t>
  </si>
  <si>
    <t>151.</t>
  </si>
  <si>
    <t>152.</t>
  </si>
  <si>
    <t>153.</t>
  </si>
  <si>
    <t>159.</t>
  </si>
  <si>
    <t>161.</t>
  </si>
  <si>
    <t>162.</t>
  </si>
  <si>
    <t>163.</t>
  </si>
  <si>
    <t>164.</t>
  </si>
  <si>
    <t>165.</t>
  </si>
  <si>
    <t>166.</t>
  </si>
  <si>
    <t>Sladkor rjavi, trsni, nerafiniran, 500g</t>
  </si>
  <si>
    <t>168.</t>
  </si>
  <si>
    <t>169.</t>
  </si>
  <si>
    <t>Soda bikarbona 500g</t>
  </si>
  <si>
    <t>178.</t>
  </si>
  <si>
    <t>181.</t>
  </si>
  <si>
    <t>182.</t>
  </si>
  <si>
    <t>183.</t>
  </si>
  <si>
    <t>185.</t>
  </si>
  <si>
    <t>Morska sol jodirana, fino mleta</t>
  </si>
  <si>
    <t>186.</t>
  </si>
  <si>
    <t>Morska sol tradicionalna, fino mleta, ročno pridelana, jodirana</t>
  </si>
  <si>
    <t>Timijan zdrobljeni 215g doza</t>
  </si>
  <si>
    <t>Želatina v listih 10g</t>
  </si>
  <si>
    <t xml:space="preserve">Izdelki ne smejo vsebovati GSO, umetnih sladil in ojačevalcev okusa. Vsi izdelki morajo biti opremljeni z deklaracijo in podatki za sledljivost v slovenskem jeziku. </t>
  </si>
  <si>
    <t>Eko riževi vaflji brez soli 100-130g</t>
  </si>
  <si>
    <t>Brez glutena koruzni kosmiči</t>
  </si>
  <si>
    <t>Brez glutena kosmiči s čokolado</t>
  </si>
  <si>
    <t>Brez glutena piškoti tip savojski</t>
  </si>
  <si>
    <t>Brez glutena puding (prašek) okus vanilija</t>
  </si>
  <si>
    <t>Brez glutena puding (prašek) okus čokolada</t>
  </si>
  <si>
    <t>Brez glutena testenine svedri</t>
  </si>
  <si>
    <t>Brez glutena testenine špageti</t>
  </si>
  <si>
    <t>Brez glutena testenine jušna zakuha</t>
  </si>
  <si>
    <t>Brezglutenski kruh beli 200-300g-narezan; brez laktoze</t>
  </si>
  <si>
    <t>Džem jagoda brez sladkorja za diabetike, 200-330g</t>
  </si>
  <si>
    <t>Džem marelica brez sladkorja za diabetike, 200-330g</t>
  </si>
  <si>
    <t>Cene za vse izdelke morajo biti izračunane na zahtevano mersko enoto, na dve decimalki natančno.</t>
  </si>
  <si>
    <t>VELJAVNOST OD 1. 1. 2026 DO 31. 1. 2026</t>
  </si>
  <si>
    <t>Eko banane</t>
  </si>
  <si>
    <t>Eko bučke cukini</t>
  </si>
  <si>
    <t>Eko čebula</t>
  </si>
  <si>
    <t>Eko česen</t>
  </si>
  <si>
    <t>Eko hruške</t>
  </si>
  <si>
    <t>Eko jabolka</t>
  </si>
  <si>
    <t>Eko kisla repa</t>
  </si>
  <si>
    <t>Eko kislo zelje</t>
  </si>
  <si>
    <t>Eko kivi</t>
  </si>
  <si>
    <t xml:space="preserve">Eko korenje </t>
  </si>
  <si>
    <t>Eko krompir</t>
  </si>
  <si>
    <t xml:space="preserve">Eko limone </t>
  </si>
  <si>
    <t>Eko pomaranče</t>
  </si>
  <si>
    <t>Eko vložena rdeča pesa 2400 g</t>
  </si>
  <si>
    <t>Eko zelena solata gentila</t>
  </si>
  <si>
    <t>Eko vložene kisle kumarice 650-750 g</t>
  </si>
  <si>
    <t>Vsi izdelki morajo biti sveži, primerne zrelosti, pravilne oblike, nepoškodovani, brez tujega vonja in okusa, vsaj II. kakovostnega razreda.</t>
  </si>
  <si>
    <t>Vsi izdelki morajo biti označeni z oznako za ekološko pridelano ali predelano živilo.</t>
  </si>
  <si>
    <t xml:space="preserve">Vsaka pošiljka sadja in zelenjave mora biti opremljena z deklaracijo in podatki za sledljivost v slovenskem jeziku. </t>
  </si>
  <si>
    <t>Eko kruh pšenični polnozrnati</t>
  </si>
  <si>
    <t xml:space="preserve">Eko kruh rženi mešani </t>
  </si>
  <si>
    <t>Eko kruh pirin mešani</t>
  </si>
  <si>
    <t>Eko kruh ajdov mešani</t>
  </si>
  <si>
    <t>Eko ajdovo pecivo 40g</t>
  </si>
  <si>
    <t>Eko ajdovo pecivo 80g</t>
  </si>
  <si>
    <t>Eko belo pecivo 40g</t>
  </si>
  <si>
    <t>Eko belo pecivo 80g</t>
  </si>
  <si>
    <t>Eko ovseno pecivo 60g</t>
  </si>
  <si>
    <t>Eko ovseno pecivo 80g</t>
  </si>
  <si>
    <t>Eko pirino pecivo 60g</t>
  </si>
  <si>
    <t>Eko pirino pecivo 80g</t>
  </si>
  <si>
    <t xml:space="preserve">    </t>
  </si>
  <si>
    <t>Eko jogurt 3,2 % m.m., 3 kg</t>
  </si>
  <si>
    <t>Eko jogurt 3,2 % m.m., lonček 150 g</t>
  </si>
  <si>
    <t>Eko jogurt sadni 1,5-3,2 % m.m., lonček 150 g</t>
  </si>
  <si>
    <t>Eko smuti sadni 150 g</t>
  </si>
  <si>
    <t>Eko kisla smetana 200 g</t>
  </si>
  <si>
    <t>Eko mleko 3,2-3,5 % m.m., lonček 150 g</t>
  </si>
  <si>
    <t>Eko skuta iz sirotke (albuminska)</t>
  </si>
  <si>
    <t>VSOTA</t>
  </si>
  <si>
    <t>Vsi izdelki morajo biti označeni z oznako za ekološko pridelano oz. predelano živilo.</t>
  </si>
  <si>
    <t xml:space="preserve">Cene za vse izdelke morajo biti izračunane na zahtevano mersko enoto, na dve decimalki natančno. </t>
  </si>
  <si>
    <t>Eko stegno mlade govedine</t>
  </si>
  <si>
    <t xml:space="preserve">Eko pleče mlade govedine </t>
  </si>
  <si>
    <t>Eko mesnate kosti mlade govedine</t>
  </si>
  <si>
    <t>Eko hrenovke</t>
  </si>
  <si>
    <t>Vsota (kg)</t>
  </si>
  <si>
    <r>
      <rPr>
        <b/>
        <u/>
        <sz val="11"/>
        <color rgb="FF000000"/>
        <rFont val="Calibri"/>
        <charset val="238"/>
        <scheme val="minor"/>
      </rPr>
      <t>V ceno mora biti vštet želen razrez  mesa (zrezki, kocke, trakci, mletje,…)</t>
    </r>
    <r>
      <rPr>
        <b/>
        <sz val="11"/>
        <color rgb="FF000000"/>
        <rFont val="Calibri"/>
        <charset val="238"/>
        <scheme val="minor"/>
      </rPr>
      <t xml:space="preserve"> brez vidne maščobe in vezivnega tkiva.</t>
    </r>
    <r>
      <rPr>
        <sz val="11"/>
        <color rgb="FF000000"/>
        <rFont val="Calibri"/>
        <charset val="238"/>
        <scheme val="minor"/>
      </rPr>
      <t xml:space="preserve"> Meso mora biti sveže, ohlajeno, naročnik pa bo zavrnil zamrznjeno ali odmrznjeno meso.</t>
    </r>
  </si>
  <si>
    <t>Eko mleko vanilija 3,5 % m.m., lonček 150 g</t>
  </si>
  <si>
    <t>Eko zelje belo</t>
  </si>
  <si>
    <t>Svaljki krompirjevi</t>
  </si>
  <si>
    <t>Eko kruh pšenični beli</t>
  </si>
  <si>
    <t>Eko kruh pšenični črni</t>
  </si>
  <si>
    <t>Eko kruh ovseni mešani</t>
  </si>
  <si>
    <t>Eko kruh pšenični polbeli</t>
  </si>
  <si>
    <t xml:space="preserve">Eko kruh koruzni mešani </t>
  </si>
  <si>
    <r>
      <t>V ceno mora biti vštet želen razrez kruha in po potrebi pekovskega peciva (prerez pekovskega peciva...).</t>
    </r>
    <r>
      <rPr>
        <sz val="11"/>
        <color rgb="FF000000"/>
        <rFont val="Calibri"/>
        <charset val="238"/>
        <scheme val="minor"/>
      </rPr>
      <t xml:space="preserve"> Kruh mora biti narezan na kose, debelina rezine je lahko maksimalno 15 mm. Posamezna štruca ali hleb mora biti pakiran v PVC termo krčljivo folijo. </t>
    </r>
  </si>
  <si>
    <t>Kruh ajdov z orehi</t>
  </si>
  <si>
    <t>Bombetka pirina 0,06 kg</t>
  </si>
  <si>
    <t>Kruh koruzni mešani</t>
  </si>
  <si>
    <t>Kruh ovseni mešani</t>
  </si>
  <si>
    <t>Kruh ajdov mešani</t>
  </si>
  <si>
    <t>Kruh pšenični beli</t>
  </si>
  <si>
    <t xml:space="preserve">Kruh pšenični polbeli </t>
  </si>
  <si>
    <t>Kruh krompirjev</t>
  </si>
  <si>
    <t>Rogljiček kvašen prazen 0,04 kg</t>
  </si>
  <si>
    <t>Mango</t>
  </si>
  <si>
    <t>Zelena stebelna</t>
  </si>
  <si>
    <t>Vsa živila morajo biti sveža, primerne zrelosti, pravilne oblike, nepoškodovana, brez tujega vonja in okusa, vsaj 2. kakovostnega razreda.</t>
  </si>
  <si>
    <t xml:space="preserve">Mascarpone lonček 250-500g </t>
  </si>
  <si>
    <t xml:space="preserve">Maslo surovo, I. kvalitete, 250g </t>
  </si>
  <si>
    <t>Mleko čokoladno, 200ml</t>
  </si>
  <si>
    <t>Mleko brez laktoze 3,5% m.m.  1L</t>
  </si>
  <si>
    <t>Mleko brez laktoze 1,5% m.m.  1L</t>
  </si>
  <si>
    <t>Smetana za kuhanje 1L</t>
  </si>
  <si>
    <t>Sir ribani pakiran 300-330g</t>
  </si>
  <si>
    <t>Sir parmezan ribani</t>
  </si>
  <si>
    <t>Skuta s sadjem brez umetnih barvil in arom, 100-120g</t>
  </si>
  <si>
    <t>Mleko brez laktoze, 0,2 L</t>
  </si>
  <si>
    <t>Jogurt sadni, brez dodanega sladkorja in sladil, lonček 150-180g</t>
  </si>
  <si>
    <t>Mleko sterilizirano, 3,5% m.m. 0,2 L</t>
  </si>
  <si>
    <t xml:space="preserve">Sir - tip trapist </t>
  </si>
  <si>
    <t>Sir brez laktoze pakiran 300-400g</t>
  </si>
  <si>
    <t>Skuta navadna, brez laktoze, lonček 100-120g</t>
  </si>
  <si>
    <t>Shema kakovosti  živila</t>
  </si>
  <si>
    <r>
      <t>Dostava dnevno</t>
    </r>
    <r>
      <rPr>
        <sz val="11"/>
        <color rgb="FF000000"/>
        <rFont val="Calibri"/>
        <family val="2"/>
        <charset val="238"/>
        <scheme val="minor"/>
      </rPr>
      <t xml:space="preserve"> od </t>
    </r>
    <r>
      <rPr>
        <b/>
        <sz val="11"/>
        <color rgb="FF000000"/>
        <rFont val="Calibri"/>
        <family val="2"/>
        <charset val="238"/>
        <scheme val="minor"/>
      </rPr>
      <t xml:space="preserve">5.00 do 6.30 </t>
    </r>
    <r>
      <rPr>
        <sz val="11"/>
        <color rgb="FF000000"/>
        <rFont val="Calibri"/>
        <family val="2"/>
        <charset val="238"/>
        <scheme val="minor"/>
      </rPr>
      <t>ure zjutraj oz. po dogovoru v centralno kuhinjo (Vrtec Ivana Glinška, Gledališka ulica 6, 2000 Maribor)</t>
    </r>
  </si>
  <si>
    <r>
      <t>Ponudnik mora ponuditi vse artikle iz skupine, razen sezonskega sadja in zelenjave, ki imata okvirno letno količinsko vrednost 0 in ju ponudi v času sezone.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</si>
  <si>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r>
      <t>Vsaka pošiljka sadja in zelenjave mora biti opremljena z deklaracijo in podatki za sledljivost v slovenskem jeziku.</t>
    </r>
    <r>
      <rPr>
        <sz val="11"/>
        <color rgb="FFFB8605"/>
        <rFont val="Calibri"/>
        <family val="2"/>
        <charset val="238"/>
        <scheme val="minor"/>
      </rPr>
      <t xml:space="preserve"> </t>
    </r>
  </si>
  <si>
    <r>
      <t>Vsa jabolka morajo biti pridelana v skladu z določbami pravilnikov in tehnološkimi navodili za</t>
    </r>
    <r>
      <rPr>
        <sz val="11"/>
        <color theme="5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INTEGRIRANO PRIDELAVO</t>
    </r>
    <r>
      <rPr>
        <sz val="11"/>
        <color rgb="FF000000"/>
        <rFont val="Calibri"/>
        <family val="2"/>
        <charset val="238"/>
        <scheme val="minor"/>
      </rPr>
      <t xml:space="preserve">, kar ponudnik </t>
    </r>
    <r>
      <rPr>
        <b/>
        <sz val="11"/>
        <color rgb="FF000000"/>
        <rFont val="Calibri"/>
        <family val="2"/>
        <charset val="238"/>
        <scheme val="minor"/>
      </rPr>
      <t>izkazuje z ustreznim veljavnim certifikatom</t>
    </r>
    <r>
      <rPr>
        <sz val="11"/>
        <color rgb="FF000000"/>
        <rFont val="Calibri"/>
        <family val="2"/>
        <charset val="238"/>
        <scheme val="minor"/>
      </rPr>
      <t xml:space="preserve">. </t>
    </r>
  </si>
  <si>
    <r>
      <t xml:space="preserve">Posamezna štruca ali hleb mora biti pakiran v PVC termo krčljivo folijo. </t>
    </r>
    <r>
      <rPr>
        <b/>
        <sz val="11"/>
        <color rgb="FF000000"/>
        <rFont val="Calibri "/>
        <charset val="238"/>
      </rPr>
      <t xml:space="preserve"> </t>
    </r>
  </si>
  <si>
    <t>Končna cena na kos ponujenega izdelka brez DDV</t>
  </si>
  <si>
    <t>Kruh pšenični črni</t>
  </si>
  <si>
    <t>Končna cena na kos pomujenega izdelka brez DDV</t>
  </si>
  <si>
    <r>
      <t xml:space="preserve">Skupna končna vrednost z DDV </t>
    </r>
    <r>
      <rPr>
        <sz val="8"/>
        <color theme="1"/>
        <rFont val="Times New Roman"/>
        <family val="1"/>
        <charset val="238"/>
      </rPr>
      <t>(okvirna letna količina x končna cena na enoto z DDV)</t>
    </r>
  </si>
  <si>
    <t>Sladoled jagoda, borovnica, gozdni sadeži  1000 ml</t>
  </si>
  <si>
    <t>Sladoled kakav, vanilija, 1000 ml</t>
  </si>
  <si>
    <t>Lučka, vaniljev sladoled s kakavovim oblivom, 70 ml</t>
  </si>
  <si>
    <t>Sladoled lonček vanilija brez laktoze, 120 ml</t>
  </si>
  <si>
    <t>Sladoled sadni desert brez sledi mleka, 105 ml</t>
  </si>
  <si>
    <t>Čevapčiči</t>
  </si>
  <si>
    <t>Hrenovke v naravnem ovoju  (par 120 g)</t>
  </si>
  <si>
    <t>Pršut kuhan</t>
  </si>
  <si>
    <t>Pršut pečen</t>
  </si>
  <si>
    <t>Suha salama (kot domača, ogrska ali podobno) v rezinah</t>
  </si>
  <si>
    <t xml:space="preserve">Mlada govedina pleče BK </t>
  </si>
  <si>
    <t xml:space="preserve">Mlada govedina stegno BK </t>
  </si>
  <si>
    <t xml:space="preserve">Mlada govedina bočnik BK </t>
  </si>
  <si>
    <t xml:space="preserve">Piščančja bedra (krača in stegno) </t>
  </si>
  <si>
    <t>Puranja šunka v ovitku</t>
  </si>
  <si>
    <t>Piščančji čevapčiči</t>
  </si>
  <si>
    <t>Perutninske hrenovke brez glutena, soje</t>
  </si>
  <si>
    <t xml:space="preserve">Piščančje prsi </t>
  </si>
  <si>
    <t xml:space="preserve">Piščančje prsi v ovitku </t>
  </si>
  <si>
    <t>Bučna semena pakirana 200g</t>
  </si>
  <si>
    <t>Kuskus 2-5kg</t>
  </si>
  <si>
    <t>Testenine krpice večje pakiranje</t>
  </si>
  <si>
    <t>Testenine polžki jajčni 5kg</t>
  </si>
  <si>
    <t xml:space="preserve">Testenine tribarvne </t>
  </si>
  <si>
    <t>Testenine špageti jajčni 5kg</t>
  </si>
  <si>
    <t>Testenine rinčice za zakuho</t>
  </si>
  <si>
    <t>Ribana kaša s korenčkom 500g</t>
  </si>
  <si>
    <t>Riž okroglozrnati 1kg</t>
  </si>
  <si>
    <t>Riž okroglozrnati večje pakiranje</t>
  </si>
  <si>
    <t>Riž dolgozrnati parboiled 1kg</t>
  </si>
  <si>
    <t>Riž dolgozrnati parboiled večje pakiranje</t>
  </si>
  <si>
    <t>Kapski file brez kože IQF zm 60-120g, 10 % glazure</t>
  </si>
  <si>
    <t>Rumenoplavuta limanda file brez kosti in kože, 80-160g</t>
  </si>
  <si>
    <t>Saj (trska) porcije brez kože in kosti, 10 % glazure</t>
  </si>
  <si>
    <t>Brezglutenski kruh s semeni 200-300g-narezan, brez laktoze</t>
  </si>
  <si>
    <t>Ajvar nepekoč, 540 g</t>
  </si>
  <si>
    <t>Čaj gozdni sadeži, filter, 1 kg</t>
  </si>
  <si>
    <t>Čaj kamilica, filter, 1kg</t>
  </si>
  <si>
    <t>Čaj meta, filter, 1kg</t>
  </si>
  <si>
    <t xml:space="preserve">Čaj otroški, filter, 1kg     </t>
  </si>
  <si>
    <t xml:space="preserve">Čaj planinski, filter, 1kg           </t>
  </si>
  <si>
    <t>Čaj meta 30-50g</t>
  </si>
  <si>
    <t xml:space="preserve">Čaj planinski 30-50g        </t>
  </si>
  <si>
    <t>Čaj šipek, filter, 1kg</t>
  </si>
  <si>
    <t>Čičerika v konzervi 2000-3000g</t>
  </si>
  <si>
    <t>Džem brusnica z manj sladkorja, 250g</t>
  </si>
  <si>
    <t>Fižol beli v konzervi 2000-3000g</t>
  </si>
  <si>
    <t>Gorčica 500-700g</t>
  </si>
  <si>
    <t xml:space="preserve">Janež celi, 24 g </t>
  </si>
  <si>
    <t>Keksi Petit Beurre ali enakovredno, 200g</t>
  </si>
  <si>
    <t>Keksi Petit Beurre ali enakovredno, 480g</t>
  </si>
  <si>
    <t>Keksi Savoiardi ali enakovredno, 400g</t>
  </si>
  <si>
    <t>Kis jabolčni, 1L</t>
  </si>
  <si>
    <t>Kis jabolčni, 5 L</t>
  </si>
  <si>
    <t>Kis alkoholni 9% ocetne kisline, 1L</t>
  </si>
  <si>
    <t>Kokos moka pakirana 200-250 g</t>
  </si>
  <si>
    <t>Eko kefir 1,5-3,5% m.m. izdelan s kefirjevimi zrni, lonček 150 g</t>
  </si>
  <si>
    <t>Eko kefir sadno zelenjavni 1,5-3,5 % m.m. izdelan s s kefirjevimi zrni, lonček 150 g</t>
  </si>
  <si>
    <t>Eko kefir sadni 1-5-3,5 % m.m. izdelan s kefirjevimi zrni, lonček 150 g</t>
  </si>
  <si>
    <t>SKUPINA 12: EKO SADJE IN ZELENJAVA</t>
  </si>
  <si>
    <t xml:space="preserve"> SKUPINA 13: EKO KRUH IN PEKOVSKI IZDELKI</t>
  </si>
  <si>
    <t>SKUPINA 14: EKO MLEKO IN IZDELKI</t>
  </si>
  <si>
    <t>SKUPINA 15: EKO MESO MLADE GOVEDINE</t>
  </si>
  <si>
    <t>Kompot breskev 600-1000g</t>
  </si>
  <si>
    <t>Korneti vaflji prazni 400-500 kos</t>
  </si>
  <si>
    <t>Kosmiči čokoladne kroglice 1kg</t>
  </si>
  <si>
    <t>Mandeljni mleti pakirani 200g</t>
  </si>
  <si>
    <t>Džem višnja, 320g</t>
  </si>
  <si>
    <t>Marmelada slivov pekmez, 350g</t>
  </si>
  <si>
    <t>Mrvice čokoladne 80g</t>
  </si>
  <si>
    <t>Mrvice pisane 80g</t>
  </si>
  <si>
    <t>Mascarpone večje pakiranje</t>
  </si>
  <si>
    <t>Testenine peresniki 400-500g</t>
  </si>
  <si>
    <t>Testenine peresniki trobarvni 400-500g</t>
  </si>
  <si>
    <t>111.</t>
  </si>
  <si>
    <t>113.</t>
  </si>
  <si>
    <t>117.</t>
  </si>
  <si>
    <t>118.</t>
  </si>
  <si>
    <t>119.</t>
  </si>
  <si>
    <t>120.</t>
  </si>
  <si>
    <t>122.</t>
  </si>
  <si>
    <t>126.</t>
  </si>
  <si>
    <t>131.</t>
  </si>
  <si>
    <t>136.</t>
  </si>
  <si>
    <t>138.</t>
  </si>
  <si>
    <t>155.</t>
  </si>
  <si>
    <t>171.</t>
  </si>
  <si>
    <t>174.</t>
  </si>
  <si>
    <t>175.</t>
  </si>
  <si>
    <t>176.</t>
  </si>
  <si>
    <t>179.</t>
  </si>
  <si>
    <t>180.</t>
  </si>
  <si>
    <t>187.</t>
  </si>
  <si>
    <t>188.</t>
  </si>
  <si>
    <t>190.</t>
  </si>
  <si>
    <t>Olje bučno 100%, jedilno, nerafinirano 1L</t>
  </si>
  <si>
    <t>Olje bučno 100%, jedilno, nerafinirano 1l, z zaščiteno geografsko označbo 1L</t>
  </si>
  <si>
    <t>Paprika sladka mleta doza 640g</t>
  </si>
  <si>
    <t>Paprika vložena kisla 500-1000g</t>
  </si>
  <si>
    <t>Paprika vložena pečena 500-700g</t>
  </si>
  <si>
    <t>Preliv za torte (svetli) 50g</t>
  </si>
  <si>
    <t>Preliv za torte (rdeči) 50g</t>
  </si>
  <si>
    <t>Puding prašek čokolada 1kg</t>
  </si>
  <si>
    <t>Puding prašek vanilija 1kg</t>
  </si>
  <si>
    <t>Skuša file v olju, 600-1000g</t>
  </si>
  <si>
    <t>Tunina v rastlinskem olju 1000-2000g</t>
  </si>
  <si>
    <t>Želatina fix instant ali enakovredno 20g</t>
  </si>
  <si>
    <t>Javorjev sirup, 200-400ml</t>
  </si>
  <si>
    <t>Eko rižev napitek  200-250ml</t>
  </si>
  <si>
    <t>Sojin tofu naravni 200g</t>
  </si>
  <si>
    <t>Brez glutena polenta rumena</t>
  </si>
  <si>
    <t>Brez glutena krušne drobtine 300-400g</t>
  </si>
  <si>
    <t>Brez glutena testenine peresniki</t>
  </si>
  <si>
    <t>Brezglutenska moka Schar Farina universal ali enakovredno</t>
  </si>
  <si>
    <t>Brezglutenska moka Schar mešanica C ali enakovredno</t>
  </si>
  <si>
    <t>Brezglutenski kruh temni 200-300g-narezan; brez laktoze</t>
  </si>
  <si>
    <t>Kokosov napitek brez dodanega sladkorja, 1l</t>
  </si>
  <si>
    <t>Testenine pirini klobučki 350g</t>
  </si>
  <si>
    <t>Keksi brez mleka in jajc (veganski)</t>
  </si>
  <si>
    <t>Namaz kremni lešnikov Nutela ali enakovredno, 1kg</t>
  </si>
  <si>
    <t>Čaj divja češnja, filter, 1kg</t>
  </si>
  <si>
    <t>Čaj jagoda, filter, 1kg</t>
  </si>
  <si>
    <t>Čaj malina, filter, 1kg</t>
  </si>
  <si>
    <t>Čaj breskev, filter, 1kg</t>
  </si>
  <si>
    <t>Čokolada mlečna, 100g</t>
  </si>
  <si>
    <t>Ketchup blagi, 1kg</t>
  </si>
  <si>
    <t>Kis balzamični, 0,5l</t>
  </si>
  <si>
    <t>Kumina v zrnju 30-50g</t>
  </si>
  <si>
    <t>Sladkor beli, kristalni, 1kg</t>
  </si>
  <si>
    <t>Suhe brusnice pakirane 150g-250g</t>
  </si>
  <si>
    <t>Tunina v vrečki v rastlinskem olju 1000g</t>
  </si>
  <si>
    <t>142.</t>
  </si>
  <si>
    <t>143.</t>
  </si>
  <si>
    <t>144.</t>
  </si>
  <si>
    <t>154.</t>
  </si>
  <si>
    <t>156.</t>
  </si>
  <si>
    <t>157.</t>
  </si>
  <si>
    <t>158.</t>
  </si>
  <si>
    <t>160.</t>
  </si>
  <si>
    <t>167.</t>
  </si>
  <si>
    <t>170.</t>
  </si>
  <si>
    <t>172.</t>
  </si>
  <si>
    <t>173.</t>
  </si>
  <si>
    <t>177.</t>
  </si>
  <si>
    <t>184.</t>
  </si>
  <si>
    <t>189.</t>
  </si>
  <si>
    <t>Jogurt sadni, lonček 150-180g</t>
  </si>
  <si>
    <t xml:space="preserve">Namaz navadni, nad 15g skupnih maščob, lonček 140-150 g </t>
  </si>
  <si>
    <t>Namaz navadni, večje pakiranje</t>
  </si>
  <si>
    <t xml:space="preserve">Smetana sladka za stepanje, pasterizirana 1 L </t>
  </si>
  <si>
    <t>Čičerika suha 500-1000g</t>
  </si>
  <si>
    <t>Hrustljavi kruhki (crispy) s kvinojo, 150g, brez glutena</t>
  </si>
  <si>
    <t>Hrustljavi kruhki (crispy) 5 žit, 150g, brez glutena</t>
  </si>
  <si>
    <t>Mlinci brez jajc, 250g</t>
  </si>
  <si>
    <t>Mlinci z jajci (5000-6000g)</t>
  </si>
  <si>
    <t>Moka ajdova 1kg</t>
  </si>
  <si>
    <t>Moka koruzna 1kg</t>
  </si>
  <si>
    <t>Moka namenska za kvašeno in vlečeno testo 1kg</t>
  </si>
  <si>
    <t>Moka pirina 1kg</t>
  </si>
  <si>
    <t>Moka pirina polnozrnata 1kg</t>
  </si>
  <si>
    <t>Moka pšenična polnozrnata 1kg</t>
  </si>
  <si>
    <t>Moka ržena 1kg</t>
  </si>
  <si>
    <t>Pirini kosmiči 500g</t>
  </si>
  <si>
    <t>Zdrob koruzni 1kg</t>
  </si>
  <si>
    <t>Testenine kratke cevke mini rigatoni 400g</t>
  </si>
  <si>
    <t>Testenine špageti polnozrnati 500 g</t>
  </si>
  <si>
    <t>Sardine v olju, 600-1000g</t>
  </si>
  <si>
    <t>Sok 100% jabolčni, 1l</t>
  </si>
  <si>
    <t>Sok 100% jabolčni, 0,2l</t>
  </si>
  <si>
    <t>Sok 100% pomaranča, 1l</t>
  </si>
  <si>
    <t>SKUPINA 8: ŽITA, SEMENA IN IZDELKI</t>
  </si>
  <si>
    <t>Brez glutena polenta bela</t>
  </si>
  <si>
    <t xml:space="preserve">Čaj šipek s hibiskusom, filter, 1kg          </t>
  </si>
  <si>
    <t>Čokolada jedilna vsaj 43% kakava, 200-500g</t>
  </si>
  <si>
    <t>Kavovina Proja, Divka, Kneipp ali enakovredno, 250g</t>
  </si>
  <si>
    <t xml:space="preserve">Margarina Becel clasicc (brez mleka in soje) ali enakovredno 225 g </t>
  </si>
  <si>
    <t xml:space="preserve">Mineralna voda gazirana, Radenska ali enakovredno, 1,5L plastenka </t>
  </si>
  <si>
    <t>Nektar marelica vsaj 40% sadni delež,  1 l</t>
  </si>
  <si>
    <t>Nektar jagoda vsaj 43% sadni delež,  1 l</t>
  </si>
  <si>
    <t>Olje olivno hladno stiskano, ekstra deviško v steklenici 1L</t>
  </si>
  <si>
    <t xml:space="preserve">Sadni namaz borovnica 100% sadni delež, 250g </t>
  </si>
  <si>
    <t>Sadni namaz jagoda 100% sadni delež, 250g</t>
  </si>
  <si>
    <t>Sadni namaz malina 100% sadni delež, 250g</t>
  </si>
  <si>
    <t>Paradižnik sušen v sončničnem olju, 1000-2000g</t>
  </si>
  <si>
    <t xml:space="preserve">Sadno žitna rezina (okus jagoda/marelica/gozdni sadeži), Frutabela ali enakovredno, 30g </t>
  </si>
  <si>
    <t>Šetraj sušeni 185 g doza</t>
  </si>
  <si>
    <t>Voda negazirana v plastenki, 0,5l</t>
  </si>
  <si>
    <t>Krema kokosova za kuhanje, 200ml</t>
  </si>
  <si>
    <t xml:space="preserve">Kajmak lonček 150-500g </t>
  </si>
  <si>
    <t>Mleko pasterizirano, homogenizirano, vedro ali vreča 10L, vsaj 3,2% m.m.</t>
  </si>
  <si>
    <t>Mleko sterilizirano 3,5% m.m., 1L</t>
  </si>
  <si>
    <t xml:space="preserve">Skuta polnomastna 1kg </t>
  </si>
  <si>
    <t xml:space="preserve">Skuta posneta (lahka), 500g </t>
  </si>
  <si>
    <t xml:space="preserve">Smetana kisla mileram 18 - 20% m.m., 400-450g </t>
  </si>
  <si>
    <t>Smetana sladka za stepanje trajna,  1L</t>
  </si>
  <si>
    <t>Bučke muškatne</t>
  </si>
  <si>
    <t>Korenje rumeno</t>
  </si>
  <si>
    <t>Jogurt sadni tekoči 1000g</t>
  </si>
  <si>
    <t>Ajdova kaša</t>
  </si>
  <si>
    <t>Ajdovi žganci 2kg</t>
  </si>
  <si>
    <t>Prosena kaša</t>
  </si>
  <si>
    <t>Ribana kaša, jajčna 3kg</t>
  </si>
  <si>
    <t>Laneno seme</t>
  </si>
  <si>
    <t>Chia semena 200-500g</t>
  </si>
  <si>
    <t>Sončnična semena oluščena in pakirana 200 g</t>
  </si>
  <si>
    <t>Kvinoja, 400g</t>
  </si>
  <si>
    <t>Zdrob pšenični 1kg</t>
  </si>
  <si>
    <t>Zlate kroglice 500-1000g</t>
  </si>
  <si>
    <t>Robide</t>
  </si>
  <si>
    <t>48.  </t>
  </si>
  <si>
    <t>Korenje baby</t>
  </si>
  <si>
    <t>Korenje kocke</t>
  </si>
  <si>
    <t>Korenje kolobarji</t>
  </si>
  <si>
    <t>Edamame (mlada soja)</t>
  </si>
  <si>
    <t>49.  </t>
  </si>
  <si>
    <t>50.  </t>
  </si>
  <si>
    <t>51.  </t>
  </si>
  <si>
    <t>52.  </t>
  </si>
  <si>
    <t>Njoki špinačni</t>
  </si>
  <si>
    <r>
      <t xml:space="preserve">Vsi </t>
    </r>
    <r>
      <rPr>
        <b/>
        <sz val="11"/>
        <color rgb="FF00B050"/>
        <rFont val="Calibri"/>
        <family val="2"/>
        <charset val="238"/>
        <scheme val="minor"/>
      </rPr>
      <t>ekološki pridelki</t>
    </r>
    <r>
      <rPr>
        <b/>
        <sz val="11"/>
        <color rgb="FF000000"/>
        <rFont val="Calibri"/>
        <charset val="238"/>
        <scheme val="minor"/>
      </rPr>
      <t xml:space="preserve"> morajo imeti veljaven certifikat, s katerim se potrjuje skladnost pridelave, predelave, pakiranja, skladiščenja</t>
    </r>
    <r>
      <rPr>
        <sz val="11"/>
        <color rgb="FF000000"/>
        <rFont val="Calibri"/>
        <charset val="238"/>
        <scheme val="minor"/>
      </rPr>
      <t xml:space="preserve"> </t>
    </r>
    <r>
      <rPr>
        <b/>
        <sz val="11"/>
        <color rgb="FF000000"/>
        <rFont val="Calibri"/>
        <charset val="238"/>
        <scheme val="minor"/>
      </rPr>
      <t>in transporta ekoloških pridelkov in živil z veljavnimi predpisi za ekološko kmetijstvo.</t>
    </r>
    <r>
      <rPr>
        <sz val="11"/>
        <color rgb="FF000000"/>
        <rFont val="Calibri"/>
        <charset val="238"/>
        <scheme val="minor"/>
      </rPr>
      <t xml:space="preserve"> </t>
    </r>
  </si>
  <si>
    <t>Vsi ekološki izdelki morajo biti označeni z oznako za ekološko pridelano oz. predelano živilo.</t>
  </si>
  <si>
    <r>
      <t>Vsi</t>
    </r>
    <r>
      <rPr>
        <b/>
        <sz val="11"/>
        <color rgb="FF00B050"/>
        <rFont val="Calibri"/>
        <family val="2"/>
        <charset val="238"/>
        <scheme val="minor"/>
      </rPr>
      <t xml:space="preserve"> ekološki izdelki</t>
    </r>
    <r>
      <rPr>
        <b/>
        <sz val="11"/>
        <color rgb="FF000000"/>
        <rFont val="Calibri"/>
        <charset val="238"/>
        <scheme val="minor"/>
      </rPr>
      <t xml:space="preserve"> morajo imeti veljaven certifikat, s katerim se potrjuje skladnost pridelave, predelave, pakiranja, skladiščenja</t>
    </r>
    <r>
      <rPr>
        <sz val="11"/>
        <color rgb="FF000000"/>
        <rFont val="Calibri"/>
        <charset val="238"/>
        <scheme val="minor"/>
      </rPr>
      <t xml:space="preserve"> </t>
    </r>
    <r>
      <rPr>
        <b/>
        <sz val="11"/>
        <color rgb="FF000000"/>
        <rFont val="Calibri"/>
        <charset val="238"/>
        <scheme val="minor"/>
      </rPr>
      <t>in transporta ekoloških pridelkov in živil z veljavnimi predpisi za ekološko kmetijstvo.</t>
    </r>
    <r>
      <rPr>
        <sz val="11"/>
        <color rgb="FF000000"/>
        <rFont val="Calibri"/>
        <charset val="238"/>
        <scheme val="minor"/>
      </rPr>
      <t xml:space="preserve"> </t>
    </r>
  </si>
  <si>
    <r>
      <t xml:space="preserve">Vsi </t>
    </r>
    <r>
      <rPr>
        <b/>
        <sz val="11"/>
        <color rgb="FF00B050"/>
        <rFont val="Calibri"/>
        <family val="2"/>
        <charset val="238"/>
        <scheme val="minor"/>
      </rPr>
      <t>ekološki izdelki</t>
    </r>
    <r>
      <rPr>
        <b/>
        <sz val="11"/>
        <color rgb="FF000000"/>
        <rFont val="Calibri"/>
        <charset val="238"/>
        <scheme val="minor"/>
      </rPr>
      <t xml:space="preserve"> morajo imeti veljaven certifikat, s katerim se potrjuje skladnost pridelave, predelave, pakiranja, skladiščenja</t>
    </r>
    <r>
      <rPr>
        <sz val="11"/>
        <color rgb="FF000000"/>
        <rFont val="Calibri"/>
        <charset val="238"/>
        <scheme val="minor"/>
      </rPr>
      <t xml:space="preserve"> </t>
    </r>
    <r>
      <rPr>
        <b/>
        <sz val="11"/>
        <color rgb="FF000000"/>
        <rFont val="Calibri"/>
        <charset val="238"/>
        <scheme val="minor"/>
      </rPr>
      <t>in transporta ekoloških pridelkov in živil z veljavnimi predpisi za ekološko kmetijstvo.</t>
    </r>
    <r>
      <rPr>
        <sz val="11"/>
        <color rgb="FF000000"/>
        <rFont val="Calibri"/>
        <charset val="238"/>
        <scheme val="minor"/>
      </rPr>
      <t xml:space="preserve"> </t>
    </r>
  </si>
  <si>
    <r>
      <t xml:space="preserve">Vsi </t>
    </r>
    <r>
      <rPr>
        <b/>
        <sz val="11"/>
        <color rgb="FF00B050"/>
        <rFont val="Calibri"/>
        <family val="2"/>
        <charset val="238"/>
        <scheme val="minor"/>
      </rPr>
      <t>ekološki izdelki</t>
    </r>
    <r>
      <rPr>
        <b/>
        <sz val="11"/>
        <color rgb="FF000000"/>
        <rFont val="Calibri"/>
        <charset val="238"/>
        <scheme val="minor"/>
      </rPr>
      <t xml:space="preserve"> morajo imeti veljaven certifikat, s katerim se potrjuje skladnost predelave, pakiranja, skladiščenja</t>
    </r>
    <r>
      <rPr>
        <sz val="11"/>
        <color rgb="FF000000"/>
        <rFont val="Calibri"/>
        <charset val="238"/>
        <scheme val="minor"/>
      </rPr>
      <t xml:space="preserve"> </t>
    </r>
    <r>
      <rPr>
        <b/>
        <sz val="11"/>
        <color rgb="FF000000"/>
        <rFont val="Calibri"/>
        <charset val="238"/>
        <scheme val="minor"/>
      </rPr>
      <t>in transporta ekoloških živil z veljavnimi predpisi za ekološko kmetijstvo.</t>
    </r>
    <r>
      <rPr>
        <sz val="11"/>
        <color rgb="FF000000"/>
        <rFont val="Calibri"/>
        <charset val="238"/>
        <scheme val="minor"/>
      </rPr>
      <t xml:space="preserve"> </t>
    </r>
  </si>
  <si>
    <t>Bazilika rezana sveža do 100g</t>
  </si>
  <si>
    <t>Borovnice ameriške 125-500g</t>
  </si>
  <si>
    <t>Borovnice gozdne</t>
  </si>
  <si>
    <t xml:space="preserve">Čebula </t>
  </si>
  <si>
    <t xml:space="preserve">Česen pakiranje do 500g </t>
  </si>
  <si>
    <t>Drobnjak sveži do 100g</t>
  </si>
  <si>
    <t>Fižol suhi beli tetovec</t>
  </si>
  <si>
    <t xml:space="preserve">Fižol suhi češnjevec </t>
  </si>
  <si>
    <t>Grenikvka rdeča</t>
  </si>
  <si>
    <t xml:space="preserve">Grenivke rumena </t>
  </si>
  <si>
    <t>Grozdje belo</t>
  </si>
  <si>
    <t>Haskap jagode</t>
  </si>
  <si>
    <t>Koleraba nadzemna</t>
  </si>
  <si>
    <t xml:space="preserve">Koleraba rumena </t>
  </si>
  <si>
    <t>Korenje pakirano 1kg</t>
  </si>
  <si>
    <t>Korenje rinfuza</t>
  </si>
  <si>
    <t>Krompir novi</t>
  </si>
  <si>
    <t>Krompir novi očiščen</t>
  </si>
  <si>
    <t>Krompir očiščen</t>
  </si>
  <si>
    <t xml:space="preserve">Kumare </t>
  </si>
  <si>
    <t>Lešniki jedrca - praženi 200-1000g</t>
  </si>
  <si>
    <t>Lešniki luščeni jedrca 1 kg</t>
  </si>
  <si>
    <t>Mandlji jedrca 1 kg</t>
  </si>
  <si>
    <t>Mandore</t>
  </si>
  <si>
    <t xml:space="preserve">Naši </t>
  </si>
  <si>
    <t>Orehi luščeni jedrca 1 kg</t>
  </si>
  <si>
    <t>Ribez rdeči</t>
  </si>
  <si>
    <t>Rozine 250-1000g</t>
  </si>
  <si>
    <t>Rozine sultanine 250-500g</t>
  </si>
  <si>
    <t>Sladki krompir</t>
  </si>
  <si>
    <t>Solata glavnate sorte in ledenka</t>
  </si>
  <si>
    <t xml:space="preserve">Solata mehkolistna </t>
  </si>
  <si>
    <t>Solata rozetaste sorte</t>
  </si>
  <si>
    <t>Suhe brusnice 100-500g</t>
  </si>
  <si>
    <t>Suhe fige 200-500g</t>
  </si>
  <si>
    <t xml:space="preserve">Suhe hruške </t>
  </si>
  <si>
    <t>Suhe marelice brez koščic 200-1000g</t>
  </si>
  <si>
    <t>Suhe slive brez koščic in konzervansov 200-1000g</t>
  </si>
  <si>
    <t xml:space="preserve">Suhi dateljni brez koščic, 200g </t>
  </si>
  <si>
    <t xml:space="preserve">Suhi jabolčni krhlji olupljeni </t>
  </si>
  <si>
    <t>Špinača mlada sveža pakirana</t>
  </si>
  <si>
    <t xml:space="preserve">Zelena gomolj </t>
  </si>
  <si>
    <t xml:space="preserve">Zelje belo sveže </t>
  </si>
  <si>
    <t>Zelje belo sveže mlado</t>
  </si>
  <si>
    <t>Zelje kislo pakirano 1 kg</t>
  </si>
  <si>
    <t>Zelje rdeče sveže</t>
  </si>
  <si>
    <t>Kaki sort užitnih trdih plodov kot vanilija</t>
  </si>
  <si>
    <t>Pri živilu ki ima okvirno letno količino 0, je ponudnik kljubtemu dolžan ponuditi ceno, v kolikor živilo lahko zagotavlja.</t>
  </si>
  <si>
    <t>Suhe brusnice slajene z jabolčnim sokom 100-1000g</t>
  </si>
  <si>
    <t>Rozine brez žvepla 250-500g</t>
  </si>
  <si>
    <t>Moka pšenična – gladka, tip 500 1kg</t>
  </si>
  <si>
    <t>Moka pšenična – ostra, tip 400 1kg</t>
  </si>
  <si>
    <t>Riž 3 barve (rjav, črn, rdeč)</t>
  </si>
  <si>
    <t>Testenine metuljčki durum, večje pakiranje</t>
  </si>
  <si>
    <t>Testenine peresniki polnozrnati 500 g</t>
  </si>
  <si>
    <t>Testenine svedri durum, 500 g</t>
  </si>
  <si>
    <t>Testenine špageti durum, 500g</t>
  </si>
  <si>
    <t>Rezanci fidelini, jušni 500g</t>
  </si>
  <si>
    <t xml:space="preserve">Okvirna letna količina (enoto) </t>
  </si>
  <si>
    <t>Bombetka ajdova 0,03-0,06 kg</t>
  </si>
  <si>
    <t>Bombetka ovsena 0,03-0,06 kg</t>
  </si>
  <si>
    <t>Bombetka graham 0,03-0,08 kg</t>
  </si>
  <si>
    <t>Bombetka krompirjeva 0,06-0,08 kg</t>
  </si>
  <si>
    <t xml:space="preserve">Kruh rženi </t>
  </si>
  <si>
    <t xml:space="preserve">Kruh rženi mešani </t>
  </si>
  <si>
    <t>Pletenica makova 0,06-0,08 kg</t>
  </si>
  <si>
    <t>Pletenica brez posipa 0,06-0,07 kg</t>
  </si>
  <si>
    <t>Rogljiček francoski 0,04-0,06 kg</t>
  </si>
  <si>
    <t>Rogljiček francoski z marmelado 0,06-0,08 kg</t>
  </si>
  <si>
    <t>Žemlja bela 0,055-0,08 kg</t>
  </si>
  <si>
    <t>Žemlja črna 0,05-0,08 kg</t>
  </si>
  <si>
    <t>Žemlja graham ali z otrobi 0,055-0,06 kg</t>
  </si>
  <si>
    <t>Krof 0,06-0,08 kg</t>
  </si>
  <si>
    <t>Bombetka hamburger 0,06 kg</t>
  </si>
  <si>
    <t>Pletenica sezamova 0,06-0,08 kg</t>
  </si>
  <si>
    <t xml:space="preserve">SKUPINA 2: INTEGRIRANA JABOLKA </t>
  </si>
  <si>
    <t>Kruh mešani s semeni</t>
  </si>
  <si>
    <t>Štručka sirova 0,035-0,04 kg</t>
  </si>
  <si>
    <t>V ceno mora biti vštet želen razrez kruha in po potrebi pekovskega peciva (prerez pekovskega peciva...) Kruh mora biti narezan na kose, debelina rezine je lahko maksimalno 15 mm.</t>
  </si>
  <si>
    <t>Pekovsko pecivo mora po teži ustrezati zahtevanemu razponu, sicer lahko od določne teže odstopa do 25 %.</t>
  </si>
  <si>
    <t>SKUPINA 11: RAZNA, EKO in DIETNA PREHRANA</t>
  </si>
  <si>
    <r>
      <rPr>
        <sz val="11"/>
        <color theme="5"/>
        <rFont val="Calibri"/>
        <family val="2"/>
        <charset val="238"/>
        <scheme val="minor"/>
      </rPr>
      <t>Sheme kakovosti so</t>
    </r>
    <r>
      <rPr>
        <sz val="11"/>
        <color rgb="FF000000"/>
        <rFont val="Calibri"/>
        <family val="2"/>
        <charset val="238"/>
        <scheme val="minor"/>
      </rPr>
      <t xml:space="preserve">: zaščitena označba porekla, zaščitena geografska označba, zajamčena tradicionalna posebnost, višja kakovost, ekološka pridelava, integrirana pridelava, izbrana kakovost in izbrana kakovost Slovenije. </t>
    </r>
  </si>
  <si>
    <r>
      <rPr>
        <sz val="11"/>
        <color theme="5"/>
        <rFont val="Calibri"/>
        <family val="2"/>
        <charset val="238"/>
        <scheme val="minor"/>
      </rPr>
      <t>Sheme kakovosti so:</t>
    </r>
    <r>
      <rPr>
        <sz val="11"/>
        <rFont val="Calibri"/>
        <family val="2"/>
        <charset val="238"/>
        <scheme val="minor"/>
      </rPr>
      <t xml:space="preserve"> zaščitena označba porekla, zaščitena geografska označba, zajamčena tradicionalna posebnost, višja kakovost, ekološka pridelava, integrirana pridelava, izbrana kakovost in izbrana kakovost Slovenije. </t>
    </r>
  </si>
  <si>
    <r>
      <t xml:space="preserve">Vsi </t>
    </r>
    <r>
      <rPr>
        <sz val="11"/>
        <color rgb="FF00B050"/>
        <rFont val="Calibri"/>
        <family val="2"/>
        <charset val="238"/>
        <scheme val="minor"/>
      </rPr>
      <t xml:space="preserve">ekološki izdelki </t>
    </r>
    <r>
      <rPr>
        <sz val="11"/>
        <color rgb="FF000000"/>
        <rFont val="Calibri"/>
        <family val="2"/>
        <charset val="238"/>
        <scheme val="minor"/>
      </rPr>
      <t xml:space="preserve">morajo imeti certifikat, s katerim se potrjuje skladnost pridelave, predelave, pakiranja, skladiščenja in transporta ekoloških pridelkov in živil z veljavnimi predpisi za ekološko kmetijstvo. </t>
    </r>
  </si>
  <si>
    <t>Kakav v prahu min 17,5% kakavovega masla, 100g</t>
  </si>
  <si>
    <t>Kava mleta Barcaffe 100g ali enakovredno, 75% sorta arabica, 25% robusta</t>
  </si>
  <si>
    <t xml:space="preserve">Peteršilj zelenje </t>
  </si>
  <si>
    <t>Jogurt navadni tekoči, 3,2-3,5% m.m., 1000g</t>
  </si>
  <si>
    <t>Sir ribani poltrdi 5kg</t>
  </si>
  <si>
    <t>Smetana kisla vedru 18 - 20% m.m. 3-10kg</t>
  </si>
  <si>
    <t>Smetana sladka za stepanje pasterizirana 180-250g</t>
  </si>
  <si>
    <t>Jogurt navadni brez laktoze, 160-330g</t>
  </si>
  <si>
    <t>Jogurt sadni brez laktoze, 160-330g</t>
  </si>
  <si>
    <t>Ob dobavi posameznega živila sme biti rok uporabnosti le-tega iztečen največ do 1/3 njegovega celotnega roka uporabnosti.</t>
  </si>
  <si>
    <t xml:space="preserve">Grisini s sezamom 120g </t>
  </si>
  <si>
    <t xml:space="preserve">Grisini klasični 120g </t>
  </si>
  <si>
    <t>Kuskus 500g</t>
  </si>
  <si>
    <t>Polenta rumena 450g</t>
  </si>
  <si>
    <t>Riž mešanica žit (riž, kvinoja, ajda)</t>
  </si>
  <si>
    <t>Riž mešanica žit (riž, pira, ječmen)</t>
  </si>
  <si>
    <t>Rižek jajčni za zakuho 500g</t>
  </si>
  <si>
    <t>Sojini koščki Natura ali enakovredno</t>
  </si>
  <si>
    <t>Testenine peresniki mini durum 400-500g</t>
  </si>
  <si>
    <t>Testenine rezanci valjani špinačni, 400g</t>
  </si>
  <si>
    <t>Testenine rezanci široki valjani, 400g</t>
  </si>
  <si>
    <t>Testenine rezanci ajdovi, 400g</t>
  </si>
  <si>
    <t>Testenine svedri durum, 5kg</t>
  </si>
  <si>
    <r>
      <rPr>
        <b/>
        <sz val="11"/>
        <rFont val="Calibri"/>
        <family val="2"/>
        <charset val="238"/>
        <scheme val="minor"/>
      </rPr>
      <t>Sheme kakovosti so:</t>
    </r>
    <r>
      <rPr>
        <sz val="11"/>
        <rFont val="Calibri"/>
        <family val="2"/>
        <charset val="238"/>
        <scheme val="minor"/>
      </rPr>
      <t xml:space="preserve"> zaščitena označba porekla, zaščitena geografska označba, zajamčena tradicionalna posebnost, višja kakovost, </t>
    </r>
    <r>
      <rPr>
        <sz val="11"/>
        <color rgb="FF00B050"/>
        <rFont val="Calibri"/>
        <family val="2"/>
        <charset val="238"/>
        <scheme val="minor"/>
      </rPr>
      <t>ekološka pridelava</t>
    </r>
    <r>
      <rPr>
        <sz val="11"/>
        <rFont val="Calibri"/>
        <family val="2"/>
        <charset val="238"/>
        <scheme val="minor"/>
      </rPr>
      <t xml:space="preserve">, integrirana pridelava, izbrana kakovost in izbrana kakovost Slovenije. </t>
    </r>
  </si>
  <si>
    <r>
      <rPr>
        <b/>
        <sz val="11"/>
        <rFont val="Calibri"/>
        <family val="2"/>
        <charset val="238"/>
        <scheme val="minor"/>
      </rPr>
      <t>Sheme kakovosti so</t>
    </r>
    <r>
      <rPr>
        <sz val="11"/>
        <rFont val="Calibri"/>
        <family val="2"/>
        <charset val="238"/>
        <scheme val="minor"/>
      </rPr>
      <t xml:space="preserve">: zaščitena označba porekla, zaščitena geografska označba, zajamčena tradicionalna posebnost, višja kakovost, ekološka pridelava, integrirana pridelava, izbrana kakovost in izbrana kakovost Slovenije. </t>
    </r>
  </si>
  <si>
    <r>
      <rPr>
        <b/>
        <sz val="11"/>
        <color rgb="FF000000"/>
        <rFont val="Calibri"/>
        <family val="2"/>
        <charset val="238"/>
        <scheme val="minor"/>
      </rPr>
      <t>Sheme kakovosti so</t>
    </r>
    <r>
      <rPr>
        <sz val="11"/>
        <color rgb="FF000000"/>
        <rFont val="Calibri"/>
        <family val="2"/>
        <charset val="238"/>
        <scheme val="minor"/>
      </rPr>
      <t xml:space="preserve">: zaščitena označba porekla, zaščitena geografska označba, zajamčena tradicionalna posebnost, višja kakovost, ekološka pridelava, integrirana pridelava, izbrana kakovost in izbrana kakovost Slovenije. </t>
    </r>
  </si>
  <si>
    <r>
      <t>Dostava dnevno</t>
    </r>
    <r>
      <rPr>
        <sz val="11"/>
        <color rgb="FF000000"/>
        <rFont val="Calibri"/>
        <charset val="238"/>
        <scheme val="minor"/>
      </rPr>
      <t xml:space="preserve"> od </t>
    </r>
    <r>
      <rPr>
        <b/>
        <sz val="11"/>
        <color rgb="FF000000"/>
        <rFont val="Calibri"/>
        <charset val="238"/>
        <scheme val="minor"/>
      </rPr>
      <t xml:space="preserve">5.00 do 6.30 </t>
    </r>
    <r>
      <rPr>
        <sz val="11"/>
        <color rgb="FF000000"/>
        <rFont val="Calibri"/>
        <charset val="238"/>
        <scheme val="minor"/>
      </rPr>
      <t>ure zjutraj oz. po dogovoru v centralno kuhinjo (Vrtec Ivana Glinška, Gledališka ulica 6, 2000 Maribor).</t>
    </r>
  </si>
  <si>
    <t>Eko mleko 3,2-3,5 % m.m., 10l</t>
  </si>
  <si>
    <t xml:space="preserve">Skupna končna vrednost z DDV </t>
  </si>
  <si>
    <t>Eko maslo 1. vrste, 200 g</t>
  </si>
  <si>
    <t>Eko maslo 1. vrste, 500 g</t>
  </si>
  <si>
    <t>Cimet mlet 600 g doza</t>
  </si>
  <si>
    <t>Čaj borovnica, filter, 1 kg</t>
  </si>
  <si>
    <t>Keksi polnozrnati z ovsenimi kosmiči Grancereale ali enakovredno, 250g</t>
  </si>
  <si>
    <t>Kisle kumarice, 2000-5000g</t>
  </si>
  <si>
    <t>Kisle kumarice delikatesne, 600-1000g</t>
  </si>
  <si>
    <t>Kosmiči koruzni brez dodanega sladkorja, 500g</t>
  </si>
  <si>
    <t>Kosmiči polnozrnati (crispy flakes), 300-500g</t>
  </si>
  <si>
    <t>Krema za kuhanje rastlinska, brez mlečnih beljakovin, Flora ali enakovredno 1L</t>
  </si>
  <si>
    <t>Kremaza stepanje rastlinska, brez mlečnih beljakovin, Flora ali enakovredno 1L</t>
  </si>
  <si>
    <t>Lešniki mleti pakirani, 200g</t>
  </si>
  <si>
    <t>Luštrek, narezani, 12g</t>
  </si>
  <si>
    <t>Marmelada šipkova, 500-700g</t>
  </si>
  <si>
    <t>Olive zelene brez koščic v slanici,  540g</t>
  </si>
  <si>
    <t>Paradižnikov koncentrat, 4000-5000g</t>
  </si>
  <si>
    <t>Paradižnikov dvojni koncentrat, 600-900g</t>
  </si>
  <si>
    <t>Pašteta iz kokošjih prsi na žaru, brez aditivov, 95g</t>
  </si>
  <si>
    <t>Rdeča pesa vložena 600-1000g</t>
  </si>
  <si>
    <t>Sladkor v prahu (mleti), 1kg</t>
  </si>
  <si>
    <t>Sladkor vanilijev, 1kg</t>
  </si>
  <si>
    <t>Sok 100% sadni sok rdeče sadje, 1l</t>
  </si>
  <si>
    <t>Suhe slive brez koščic in konzervansov, 200 g</t>
  </si>
  <si>
    <t>Škrob jedilni, 200-1000g</t>
  </si>
  <si>
    <t>Tunina v naravnem soku 3x56g</t>
  </si>
  <si>
    <t>Tunina v oljčnem olju 4x80 g</t>
  </si>
  <si>
    <t>Utrjevalec za smetano Kremfix ali enakovredno, 8-10g</t>
  </si>
  <si>
    <t>Eko rižev puding (desert) čokolada lonček 2x130 g</t>
  </si>
  <si>
    <t>Eko rižev puding (desert) vanilija lonček 2x130 g</t>
  </si>
  <si>
    <t>Riževa moka 400-500g</t>
  </si>
  <si>
    <t>Brez glutena piškoti (cookies), 150-350 g</t>
  </si>
  <si>
    <t xml:space="preserve">Ovseni napitek brez dodanega sladkorja </t>
  </si>
  <si>
    <t>Nektar borovnica in aronija vsaj 30% sadni delež, 1L</t>
  </si>
  <si>
    <t>Eko rižev napitek brez dodanega sladkorja, 1L</t>
  </si>
  <si>
    <t>Kakav v prahu min 10-12% kakavovega masla, 1000g</t>
  </si>
  <si>
    <t xml:space="preserve">Marmelada jagoda vsaj 50 g sadja na 100 g izdelka </t>
  </si>
  <si>
    <t>Marmelada jagoda vsaj 50 g sadja na 100 g izdelka, več kg pakiranje</t>
  </si>
  <si>
    <t xml:space="preserve">Marmelada marelična vsaj 50 g sadja na 100g izdelka </t>
  </si>
  <si>
    <t>Marmelada marelična vsaj 50 g sadja na 100g izdelka, več kg pakiranje</t>
  </si>
  <si>
    <t>Rdeča pesa v konzervi, 3000-4500g</t>
  </si>
  <si>
    <r>
      <t xml:space="preserve">Dostava dnevno od </t>
    </r>
    <r>
      <rPr>
        <b/>
        <sz val="11"/>
        <color rgb="FF000000"/>
        <rFont val="Calibri"/>
        <family val="2"/>
        <charset val="238"/>
        <scheme val="minor"/>
      </rPr>
      <t xml:space="preserve">5.00 do 6.30 </t>
    </r>
    <r>
      <rPr>
        <sz val="11"/>
        <color rgb="FF000000"/>
        <rFont val="Calibri"/>
        <family val="2"/>
        <charset val="238"/>
        <scheme val="minor"/>
      </rPr>
      <t>ure zjutraj oz. po dogovoru v centralno kuhinjo (Vrtec Ivana Glinška, Gledališka ulica 6, 2000 Maribor)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</si>
</sst>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\ &quot;€&quot;"/>
    <numFmt numFmtId="165" formatCode="#,##0.00\ &quot;€&quot;"/>
  </numFmts>
  <fonts count="84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12"/>
      <color theme="1"/>
      <name val="Times New Roman"/>
      <charset val="238"/>
    </font>
    <font>
      <b/>
      <sz val="12"/>
      <color theme="1"/>
      <name val="Calibri"/>
      <charset val="238"/>
      <scheme val="minor"/>
    </font>
    <font>
      <b/>
      <sz val="14"/>
      <color theme="1"/>
      <name val="Calibri"/>
      <charset val="238"/>
      <scheme val="minor"/>
    </font>
    <font>
      <sz val="14"/>
      <color theme="1"/>
      <name val="Calibri"/>
      <charset val="238"/>
      <scheme val="minor"/>
    </font>
    <font>
      <sz val="11"/>
      <color rgb="FF000000"/>
      <name val="Calibri"/>
      <charset val="238"/>
      <scheme val="minor"/>
    </font>
    <font>
      <b/>
      <sz val="11"/>
      <color rgb="FF000000"/>
      <name val="Calibri"/>
      <charset val="238"/>
      <scheme val="minor"/>
    </font>
    <font>
      <b/>
      <u/>
      <sz val="11"/>
      <color rgb="FF000000"/>
      <name val="Calibri"/>
      <charset val="238"/>
      <scheme val="minor"/>
    </font>
    <font>
      <b/>
      <sz val="12"/>
      <color theme="1"/>
      <name val="Times New Roman"/>
      <charset val="238"/>
    </font>
    <font>
      <sz val="12"/>
      <name val="Calibri"/>
      <charset val="238"/>
      <scheme val="minor"/>
    </font>
    <font>
      <sz val="8"/>
      <color theme="1"/>
      <name val="Times New Roman"/>
      <charset val="238"/>
    </font>
    <font>
      <sz val="8"/>
      <color theme="1"/>
      <name val="Calibri"/>
      <charset val="238"/>
      <scheme val="minor"/>
    </font>
    <font>
      <b/>
      <sz val="14"/>
      <color theme="1"/>
      <name val="Times New Roman"/>
      <charset val="238"/>
    </font>
    <font>
      <sz val="12"/>
      <name val="Times New Roman"/>
      <charset val="238"/>
    </font>
    <font>
      <sz val="11"/>
      <color rgb="FF000000"/>
      <name val="Calibri"/>
      <charset val="238"/>
    </font>
    <font>
      <sz val="12"/>
      <color rgb="FF00B050"/>
      <name val="Calibri"/>
      <charset val="238"/>
      <scheme val="minor"/>
    </font>
    <font>
      <sz val="11"/>
      <color rgb="FFFF0000"/>
      <name val="Calibri"/>
      <charset val="238"/>
      <scheme val="minor"/>
    </font>
    <font>
      <sz val="12"/>
      <color indexed="8"/>
      <name val="Calibri"/>
      <charset val="238"/>
      <scheme val="minor"/>
    </font>
    <font>
      <sz val="10"/>
      <name val="Arial"/>
      <charset val="238"/>
    </font>
    <font>
      <b/>
      <sz val="10"/>
      <name val="Arial"/>
      <charset val="238"/>
    </font>
    <font>
      <sz val="10"/>
      <name val="Arial CE"/>
      <charset val="238"/>
    </font>
    <font>
      <sz val="10"/>
      <color rgb="FFFF0000"/>
      <name val="Arial"/>
      <charset val="238"/>
    </font>
    <font>
      <sz val="10"/>
      <color indexed="8"/>
      <name val="Arial"/>
      <charset val="238"/>
    </font>
    <font>
      <sz val="10"/>
      <color theme="1"/>
      <name val="Arial"/>
      <charset val="238"/>
    </font>
    <font>
      <sz val="10"/>
      <color rgb="FF0070C0"/>
      <name val="Arial"/>
      <charset val="238"/>
    </font>
    <font>
      <sz val="11"/>
      <color theme="1"/>
      <name val="Calibri"/>
      <charset val="238"/>
      <scheme val="minor"/>
    </font>
    <font>
      <sz val="12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5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B8605"/>
      <name val="Calibri"/>
      <family val="2"/>
      <charset val="238"/>
      <scheme val="minor"/>
    </font>
    <font>
      <b/>
      <sz val="11"/>
      <color theme="5"/>
      <name val="Calibri"/>
      <family val="2"/>
      <charset val="238"/>
      <scheme val="minor"/>
    </font>
    <font>
      <sz val="12"/>
      <color theme="1"/>
      <name val="Calibri "/>
      <charset val="238"/>
    </font>
    <font>
      <b/>
      <sz val="12"/>
      <color theme="1"/>
      <name val="Calibri "/>
      <charset val="238"/>
    </font>
    <font>
      <sz val="11"/>
      <color theme="1"/>
      <name val="Calibri "/>
      <charset val="238"/>
    </font>
    <font>
      <b/>
      <sz val="14"/>
      <color theme="1"/>
      <name val="Calibri "/>
      <charset val="238"/>
    </font>
    <font>
      <sz val="14"/>
      <color theme="1"/>
      <name val="Calibri "/>
      <charset val="238"/>
    </font>
    <font>
      <sz val="12"/>
      <name val="Calibri "/>
      <charset val="238"/>
    </font>
    <font>
      <sz val="11"/>
      <name val="Calibri "/>
      <charset val="238"/>
    </font>
    <font>
      <sz val="11"/>
      <color rgb="FFFF0000"/>
      <name val="Calibri "/>
      <charset val="238"/>
    </font>
    <font>
      <sz val="11"/>
      <color rgb="FF000000"/>
      <name val="Calibri "/>
      <charset val="238"/>
    </font>
    <font>
      <b/>
      <sz val="11"/>
      <color rgb="FF000000"/>
      <name val="Calibri "/>
      <charset val="238"/>
    </font>
    <font>
      <sz val="12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9" tint="-0.499984740745262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2"/>
      <color theme="9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B05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92D050"/>
      <name val="Calibri "/>
      <charset val="238"/>
    </font>
    <font>
      <sz val="11"/>
      <color rgb="FF92D050"/>
      <name val="Calibri"/>
      <family val="2"/>
      <charset val="238"/>
      <scheme val="minor"/>
    </font>
    <font>
      <b/>
      <sz val="11"/>
      <color theme="1"/>
      <name val="Calibri "/>
      <charset val="238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32" fillId="0" borderId="0"/>
    <xf numFmtId="0" fontId="27" fillId="0" borderId="0"/>
    <xf numFmtId="0" fontId="25" fillId="0" borderId="0"/>
  </cellStyleXfs>
  <cellXfs count="547">
    <xf numFmtId="0" fontId="0" fillId="0" borderId="0" xfId="0"/>
    <xf numFmtId="0" fontId="6" fillId="0" borderId="0" xfId="0" applyFont="1"/>
    <xf numFmtId="0" fontId="0" fillId="0" borderId="0" xfId="0" applyFont="1"/>
    <xf numFmtId="0" fontId="7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164" fontId="12" fillId="0" borderId="4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0" fontId="12" fillId="0" borderId="0" xfId="0" applyFont="1"/>
    <xf numFmtId="0" fontId="0" fillId="3" borderId="0" xfId="0" applyFont="1" applyFill="1" applyAlignment="1">
      <alignment horizontal="center" vertical="center"/>
    </xf>
    <xf numFmtId="0" fontId="0" fillId="3" borderId="0" xfId="0" applyFont="1" applyFill="1"/>
    <xf numFmtId="0" fontId="13" fillId="0" borderId="0" xfId="0" applyFont="1"/>
    <xf numFmtId="0" fontId="14" fillId="0" borderId="0" xfId="0" applyFont="1"/>
    <xf numFmtId="0" fontId="0" fillId="0" borderId="0" xfId="0" applyAlignment="1"/>
    <xf numFmtId="165" fontId="12" fillId="0" borderId="3" xfId="0" applyNumberFormat="1" applyFont="1" applyBorder="1" applyAlignment="1">
      <alignment horizontal="right" vertical="center" wrapText="1"/>
    </xf>
    <xf numFmtId="165" fontId="12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9" fillId="2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3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7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19" fillId="0" borderId="0" xfId="0" applyFont="1"/>
    <xf numFmtId="0" fontId="15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164" fontId="12" fillId="0" borderId="3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23" fillId="0" borderId="0" xfId="0" applyFont="1"/>
    <xf numFmtId="0" fontId="19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6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24" fillId="0" borderId="3" xfId="0" applyFont="1" applyBorder="1" applyAlignment="1">
      <alignment vertical="top" wrapText="1"/>
    </xf>
    <xf numFmtId="0" fontId="24" fillId="0" borderId="3" xfId="0" applyFont="1" applyFill="1" applyBorder="1" applyAlignment="1">
      <alignment vertical="top" wrapText="1"/>
    </xf>
    <xf numFmtId="164" fontId="12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9" fontId="25" fillId="0" borderId="0" xfId="2" applyNumberFormat="1" applyFont="1" applyAlignment="1">
      <alignment horizontal="left"/>
    </xf>
    <xf numFmtId="49" fontId="25" fillId="0" borderId="0" xfId="2" applyNumberFormat="1" applyFont="1" applyAlignment="1"/>
    <xf numFmtId="49" fontId="25" fillId="0" borderId="0" xfId="2" applyNumberFormat="1" applyFont="1" applyAlignment="1">
      <alignment horizontal="center" vertical="center"/>
    </xf>
    <xf numFmtId="49" fontId="26" fillId="0" borderId="0" xfId="2" applyNumberFormat="1" applyFont="1" applyAlignment="1">
      <alignment horizontal="left" vertical="top"/>
    </xf>
    <xf numFmtId="0" fontId="27" fillId="0" borderId="0" xfId="2"/>
    <xf numFmtId="0" fontId="25" fillId="0" borderId="0" xfId="2" applyFont="1" applyAlignment="1"/>
    <xf numFmtId="0" fontId="25" fillId="0" borderId="0" xfId="2" applyFont="1" applyAlignment="1">
      <alignment horizontal="center" vertical="center"/>
    </xf>
    <xf numFmtId="49" fontId="25" fillId="0" borderId="0" xfId="1" applyNumberFormat="1" applyFont="1" applyAlignment="1"/>
    <xf numFmtId="49" fontId="25" fillId="0" borderId="0" xfId="1" applyNumberFormat="1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 applyAlignment="1">
      <alignment horizontal="left"/>
    </xf>
    <xf numFmtId="0" fontId="28" fillId="0" borderId="0" xfId="2" applyFont="1" applyAlignment="1"/>
    <xf numFmtId="0" fontId="25" fillId="0" borderId="0" xfId="1" applyFont="1"/>
    <xf numFmtId="0" fontId="25" fillId="0" borderId="0" xfId="2" applyFont="1" applyAlignment="1">
      <alignment vertical="center"/>
    </xf>
    <xf numFmtId="0" fontId="23" fillId="0" borderId="0" xfId="0" applyFont="1" applyAlignment="1">
      <alignment horizontal="center" vertical="center"/>
    </xf>
    <xf numFmtId="49" fontId="26" fillId="0" borderId="0" xfId="1" applyNumberFormat="1" applyFont="1" applyAlignment="1"/>
    <xf numFmtId="49" fontId="26" fillId="0" borderId="0" xfId="1" applyNumberFormat="1" applyFont="1" applyAlignment="1">
      <alignment horizontal="center" vertical="center"/>
    </xf>
    <xf numFmtId="0" fontId="29" fillId="0" borderId="0" xfId="2" applyFont="1" applyAlignment="1"/>
    <xf numFmtId="0" fontId="30" fillId="0" borderId="0" xfId="2" applyFont="1" applyAlignment="1"/>
    <xf numFmtId="0" fontId="1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7" fillId="0" borderId="0" xfId="2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8" fillId="0" borderId="0" xfId="0" applyFont="1"/>
    <xf numFmtId="0" fontId="0" fillId="0" borderId="0" xfId="0" applyAlignment="1">
      <alignment horizontal="center"/>
    </xf>
    <xf numFmtId="0" fontId="25" fillId="0" borderId="0" xfId="2" applyFont="1" applyAlignment="1">
      <alignment horizontal="left" vertical="top"/>
    </xf>
    <xf numFmtId="49" fontId="25" fillId="0" borderId="0" xfId="1" applyNumberFormat="1" applyFont="1" applyAlignment="1">
      <alignment horizontal="center"/>
    </xf>
    <xf numFmtId="49" fontId="26" fillId="0" borderId="0" xfId="1" applyNumberFormat="1" applyFont="1" applyAlignment="1">
      <alignment horizontal="center"/>
    </xf>
    <xf numFmtId="49" fontId="31" fillId="0" borderId="0" xfId="1" applyNumberFormat="1" applyFont="1" applyAlignment="1">
      <alignment horizontal="center"/>
    </xf>
    <xf numFmtId="0" fontId="9" fillId="2" borderId="24" xfId="0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left" vertical="center" wrapText="1" indent="1"/>
    </xf>
    <xf numFmtId="0" fontId="33" fillId="0" borderId="3" xfId="0" applyFont="1" applyBorder="1" applyAlignment="1">
      <alignment horizontal="right" vertical="center" wrapText="1"/>
    </xf>
    <xf numFmtId="164" fontId="38" fillId="0" borderId="3" xfId="0" applyNumberFormat="1" applyFont="1" applyBorder="1" applyAlignment="1">
      <alignment horizontal="right" vertical="center" wrapText="1"/>
    </xf>
    <xf numFmtId="165" fontId="38" fillId="0" borderId="3" xfId="0" applyNumberFormat="1" applyFont="1" applyBorder="1" applyAlignment="1">
      <alignment horizontal="right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right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right" vertical="center" wrapText="1"/>
    </xf>
    <xf numFmtId="164" fontId="38" fillId="0" borderId="3" xfId="0" applyNumberFormat="1" applyFont="1" applyFill="1" applyBorder="1" applyAlignment="1">
      <alignment horizontal="right" vertical="center" wrapText="1"/>
    </xf>
    <xf numFmtId="0" fontId="36" fillId="0" borderId="0" xfId="0" applyNumberFormat="1" applyFont="1" applyFill="1" applyBorder="1" applyAlignment="1">
      <alignment horizontal="left" vertical="center" wrapText="1" indent="1"/>
    </xf>
    <xf numFmtId="0" fontId="33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center" wrapText="1"/>
    </xf>
    <xf numFmtId="164" fontId="38" fillId="0" borderId="0" xfId="0" applyNumberFormat="1" applyFont="1" applyFill="1" applyBorder="1" applyAlignment="1">
      <alignment horizontal="right" vertical="center" wrapText="1"/>
    </xf>
    <xf numFmtId="165" fontId="38" fillId="0" borderId="22" xfId="0" applyNumberFormat="1" applyFont="1" applyFill="1" applyBorder="1" applyAlignment="1">
      <alignment horizontal="right" vertical="center" wrapText="1"/>
    </xf>
    <xf numFmtId="0" fontId="34" fillId="0" borderId="23" xfId="0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164" fontId="38" fillId="0" borderId="22" xfId="0" applyNumberFormat="1" applyFont="1" applyBorder="1" applyAlignment="1">
      <alignment horizontal="right" vertical="center" wrapText="1"/>
    </xf>
    <xf numFmtId="0" fontId="33" fillId="0" borderId="4" xfId="0" applyFont="1" applyBorder="1" applyAlignment="1">
      <alignment horizontal="right" vertical="center" wrapText="1"/>
    </xf>
    <xf numFmtId="164" fontId="38" fillId="0" borderId="4" xfId="0" applyNumberFormat="1" applyFont="1" applyBorder="1" applyAlignment="1">
      <alignment horizontal="right" vertical="center" wrapText="1"/>
    </xf>
    <xf numFmtId="0" fontId="34" fillId="0" borderId="1" xfId="0" applyFont="1" applyBorder="1" applyAlignment="1">
      <alignment horizontal="center" vertical="center" wrapText="1"/>
    </xf>
    <xf numFmtId="0" fontId="41" fillId="0" borderId="0" xfId="0" applyFont="1"/>
    <xf numFmtId="0" fontId="39" fillId="0" borderId="0" xfId="0" applyFont="1"/>
    <xf numFmtId="0" fontId="40" fillId="0" borderId="0" xfId="0" applyFont="1"/>
    <xf numFmtId="0" fontId="40" fillId="0" borderId="0" xfId="0" applyFont="1" applyFill="1"/>
    <xf numFmtId="0" fontId="40" fillId="4" borderId="0" xfId="0" applyFont="1" applyFill="1"/>
    <xf numFmtId="0" fontId="34" fillId="0" borderId="1" xfId="0" applyFont="1" applyFill="1" applyBorder="1" applyAlignment="1">
      <alignment wrapText="1"/>
    </xf>
    <xf numFmtId="0" fontId="34" fillId="0" borderId="3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23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horizontal="left" vertical="center" wrapText="1"/>
    </xf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vertical="center" wrapText="1"/>
    </xf>
    <xf numFmtId="0" fontId="42" fillId="0" borderId="0" xfId="0" applyFont="1"/>
    <xf numFmtId="0" fontId="38" fillId="0" borderId="0" xfId="0" applyFont="1"/>
    <xf numFmtId="0" fontId="37" fillId="2" borderId="14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6" fillId="0" borderId="0" xfId="0" applyFont="1" applyAlignment="1">
      <alignment vertical="center"/>
    </xf>
    <xf numFmtId="0" fontId="36" fillId="0" borderId="0" xfId="0" applyFont="1"/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37" fillId="0" borderId="0" xfId="0" applyFont="1" applyAlignment="1">
      <alignment horizontal="left" vertical="center"/>
    </xf>
    <xf numFmtId="0" fontId="36" fillId="0" borderId="2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/>
    </xf>
    <xf numFmtId="0" fontId="33" fillId="0" borderId="3" xfId="0" applyFont="1" applyFill="1" applyBorder="1" applyAlignment="1">
      <alignment horizontal="center" vertical="center"/>
    </xf>
    <xf numFmtId="164" fontId="44" fillId="0" borderId="1" xfId="0" applyNumberFormat="1" applyFont="1" applyFill="1" applyBorder="1" applyAlignment="1">
      <alignment horizontal="center" vertical="center"/>
    </xf>
    <xf numFmtId="164" fontId="38" fillId="0" borderId="3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49" fillId="0" borderId="3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 wrapText="1"/>
    </xf>
    <xf numFmtId="0" fontId="36" fillId="0" borderId="2" xfId="0" applyFont="1" applyFill="1" applyBorder="1" applyAlignment="1">
      <alignment vertical="center"/>
    </xf>
    <xf numFmtId="0" fontId="36" fillId="0" borderId="3" xfId="0" applyFont="1" applyFill="1" applyBorder="1" applyAlignment="1">
      <alignment horizontal="center" vertical="center"/>
    </xf>
    <xf numFmtId="164" fontId="38" fillId="0" borderId="1" xfId="0" applyNumberFormat="1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vertical="center"/>
    </xf>
    <xf numFmtId="0" fontId="33" fillId="0" borderId="2" xfId="0" applyFont="1" applyFill="1" applyBorder="1" applyAlignment="1">
      <alignment vertical="center"/>
    </xf>
    <xf numFmtId="164" fontId="40" fillId="0" borderId="1" xfId="0" applyNumberFormat="1" applyFont="1" applyFill="1" applyBorder="1" applyAlignment="1">
      <alignment horizontal="center" vertical="center"/>
    </xf>
    <xf numFmtId="164" fontId="40" fillId="0" borderId="3" xfId="0" applyNumberFormat="1" applyFont="1" applyFill="1" applyBorder="1" applyAlignment="1">
      <alignment horizontal="right" vertical="center"/>
    </xf>
    <xf numFmtId="0" fontId="50" fillId="3" borderId="0" xfId="0" applyFont="1" applyFill="1"/>
    <xf numFmtId="0" fontId="36" fillId="0" borderId="0" xfId="0" applyFont="1" applyBorder="1" applyAlignment="1">
      <alignment horizontal="center" vertical="center" wrapText="1"/>
    </xf>
    <xf numFmtId="165" fontId="36" fillId="0" borderId="0" xfId="0" applyNumberFormat="1" applyFont="1" applyFill="1" applyBorder="1" applyAlignment="1">
      <alignment horizontal="center" vertical="center" wrapText="1"/>
    </xf>
    <xf numFmtId="0" fontId="51" fillId="0" borderId="0" xfId="2" applyFont="1" applyAlignment="1">
      <alignment horizontal="left" vertical="top"/>
    </xf>
    <xf numFmtId="0" fontId="51" fillId="0" borderId="0" xfId="2" applyFont="1" applyAlignment="1">
      <alignment horizontal="center" vertical="top"/>
    </xf>
    <xf numFmtId="49" fontId="51" fillId="0" borderId="0" xfId="1" applyNumberFormat="1" applyFont="1" applyAlignment="1"/>
    <xf numFmtId="49" fontId="51" fillId="0" borderId="0" xfId="1" applyNumberFormat="1" applyFont="1" applyAlignment="1">
      <alignment horizontal="center"/>
    </xf>
    <xf numFmtId="0" fontId="51" fillId="0" borderId="0" xfId="1" applyFont="1"/>
    <xf numFmtId="0" fontId="51" fillId="0" borderId="0" xfId="1" applyFont="1" applyAlignment="1">
      <alignment horizontal="center"/>
    </xf>
    <xf numFmtId="49" fontId="52" fillId="0" borderId="0" xfId="1" applyNumberFormat="1" applyFont="1" applyAlignment="1"/>
    <xf numFmtId="49" fontId="52" fillId="0" borderId="0" xfId="1" applyNumberFormat="1" applyFont="1" applyAlignment="1">
      <alignment horizontal="center"/>
    </xf>
    <xf numFmtId="0" fontId="53" fillId="0" borderId="0" xfId="2" applyFont="1" applyAlignment="1"/>
    <xf numFmtId="0" fontId="3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justify" vertical="center"/>
    </xf>
    <xf numFmtId="0" fontId="43" fillId="0" borderId="0" xfId="0" applyFont="1" applyAlignment="1">
      <alignment horizontal="left"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0" fontId="48" fillId="0" borderId="22" xfId="0" applyFont="1" applyFill="1" applyBorder="1" applyAlignment="1">
      <alignment horizontal="left" vertical="center" wrapText="1"/>
    </xf>
    <xf numFmtId="0" fontId="36" fillId="0" borderId="22" xfId="0" applyFont="1" applyFill="1" applyBorder="1" applyAlignment="1">
      <alignment horizontal="center" vertical="center" wrapText="1"/>
    </xf>
    <xf numFmtId="165" fontId="36" fillId="0" borderId="14" xfId="0" applyNumberFormat="1" applyFont="1" applyFill="1" applyBorder="1" applyAlignment="1">
      <alignment horizontal="center" vertical="center" wrapText="1"/>
    </xf>
    <xf numFmtId="49" fontId="51" fillId="0" borderId="0" xfId="2" applyNumberFormat="1" applyFont="1" applyAlignment="1">
      <alignment horizontal="left" vertical="top"/>
    </xf>
    <xf numFmtId="49" fontId="51" fillId="0" borderId="0" xfId="2" applyNumberFormat="1" applyFont="1" applyAlignment="1">
      <alignment vertical="top"/>
    </xf>
    <xf numFmtId="0" fontId="51" fillId="0" borderId="0" xfId="2" applyFont="1" applyAlignment="1">
      <alignment vertical="top"/>
    </xf>
    <xf numFmtId="0" fontId="51" fillId="0" borderId="0" xfId="2" applyFont="1" applyAlignment="1"/>
    <xf numFmtId="0" fontId="57" fillId="0" borderId="0" xfId="0" applyFont="1" applyAlignment="1">
      <alignment horizontal="center" vertical="center"/>
    </xf>
    <xf numFmtId="0" fontId="59" fillId="0" borderId="0" xfId="0" applyFont="1"/>
    <xf numFmtId="0" fontId="59" fillId="0" borderId="0" xfId="0" applyFont="1" applyAlignment="1">
      <alignment horizontal="center" vertical="center"/>
    </xf>
    <xf numFmtId="0" fontId="57" fillId="0" borderId="0" xfId="0" applyFont="1"/>
    <xf numFmtId="0" fontId="58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1" fillId="0" borderId="0" xfId="0" applyFont="1"/>
    <xf numFmtId="0" fontId="59" fillId="0" borderId="0" xfId="0" applyFont="1" applyAlignment="1">
      <alignment horizontal="center"/>
    </xf>
    <xf numFmtId="0" fontId="62" fillId="0" borderId="3" xfId="0" applyFont="1" applyBorder="1" applyAlignment="1">
      <alignment horizontal="right" vertical="center"/>
    </xf>
    <xf numFmtId="164" fontId="63" fillId="0" borderId="3" xfId="0" applyNumberFormat="1" applyFont="1" applyBorder="1" applyAlignment="1">
      <alignment horizontal="right" vertical="center"/>
    </xf>
    <xf numFmtId="0" fontId="63" fillId="0" borderId="1" xfId="0" applyFont="1" applyBorder="1"/>
    <xf numFmtId="0" fontId="63" fillId="0" borderId="0" xfId="0" applyFont="1"/>
    <xf numFmtId="164" fontId="63" fillId="4" borderId="3" xfId="0" applyNumberFormat="1" applyFont="1" applyFill="1" applyBorder="1" applyAlignment="1">
      <alignment horizontal="right" vertical="center"/>
    </xf>
    <xf numFmtId="0" fontId="63" fillId="4" borderId="1" xfId="0" applyFont="1" applyFill="1" applyBorder="1"/>
    <xf numFmtId="0" fontId="62" fillId="0" borderId="3" xfId="0" applyFont="1" applyFill="1" applyBorder="1" applyAlignment="1">
      <alignment horizontal="right" vertical="center"/>
    </xf>
    <xf numFmtId="164" fontId="63" fillId="0" borderId="3" xfId="0" applyNumberFormat="1" applyFont="1" applyFill="1" applyBorder="1" applyAlignment="1">
      <alignment horizontal="right" vertical="center"/>
    </xf>
    <xf numFmtId="0" fontId="63" fillId="0" borderId="1" xfId="0" applyFont="1" applyFill="1" applyBorder="1"/>
    <xf numFmtId="164" fontId="64" fillId="0" borderId="3" xfId="0" applyNumberFormat="1" applyFont="1" applyBorder="1" applyAlignment="1">
      <alignment horizontal="right" vertical="center"/>
    </xf>
    <xf numFmtId="0" fontId="64" fillId="0" borderId="1" xfId="0" applyFont="1" applyBorder="1"/>
    <xf numFmtId="0" fontId="63" fillId="0" borderId="2" xfId="0" applyFont="1" applyBorder="1" applyAlignment="1">
      <alignment horizontal="center" vertical="center"/>
    </xf>
    <xf numFmtId="0" fontId="63" fillId="0" borderId="3" xfId="0" applyFont="1" applyBorder="1" applyAlignment="1">
      <alignment horizontal="right" vertical="center"/>
    </xf>
    <xf numFmtId="0" fontId="63" fillId="4" borderId="3" xfId="0" applyFont="1" applyFill="1" applyBorder="1" applyAlignment="1">
      <alignment horizontal="right" vertical="center"/>
    </xf>
    <xf numFmtId="0" fontId="63" fillId="0" borderId="3" xfId="0" applyFont="1" applyFill="1" applyBorder="1" applyAlignment="1">
      <alignment horizontal="right" vertical="center"/>
    </xf>
    <xf numFmtId="0" fontId="64" fillId="0" borderId="3" xfId="0" applyFont="1" applyBorder="1" applyAlignment="1">
      <alignment horizontal="right" vertical="center"/>
    </xf>
    <xf numFmtId="0" fontId="59" fillId="0" borderId="0" xfId="0" applyFont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/>
    </xf>
    <xf numFmtId="0" fontId="27" fillId="0" borderId="0" xfId="2" applyAlignment="1">
      <alignment horizontal="center"/>
    </xf>
    <xf numFmtId="0" fontId="62" fillId="3" borderId="3" xfId="0" applyFont="1" applyFill="1" applyBorder="1" applyAlignment="1">
      <alignment horizontal="right" vertical="center"/>
    </xf>
    <xf numFmtId="164" fontId="65" fillId="0" borderId="3" xfId="0" applyNumberFormat="1" applyFont="1" applyBorder="1" applyAlignment="1">
      <alignment horizontal="right" vertical="center"/>
    </xf>
    <xf numFmtId="0" fontId="57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 vertical="center"/>
    </xf>
    <xf numFmtId="164" fontId="38" fillId="0" borderId="3" xfId="0" applyNumberFormat="1" applyFont="1" applyBorder="1" applyAlignment="1">
      <alignment horizontal="right" vertical="center"/>
    </xf>
    <xf numFmtId="0" fontId="36" fillId="0" borderId="2" xfId="0" applyFont="1" applyBorder="1" applyAlignment="1">
      <alignment vertical="center"/>
    </xf>
    <xf numFmtId="0" fontId="36" fillId="0" borderId="3" xfId="0" applyFont="1" applyBorder="1" applyAlignment="1">
      <alignment horizontal="center" vertical="center"/>
    </xf>
    <xf numFmtId="164" fontId="36" fillId="0" borderId="3" xfId="0" applyNumberFormat="1" applyFont="1" applyBorder="1" applyAlignment="1">
      <alignment horizontal="right" vertical="center"/>
    </xf>
    <xf numFmtId="0" fontId="36" fillId="0" borderId="3" xfId="0" applyFont="1" applyBorder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0" fontId="45" fillId="2" borderId="11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vertical="center" wrapText="1"/>
    </xf>
    <xf numFmtId="0" fontId="36" fillId="0" borderId="2" xfId="0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center" vertical="center"/>
    </xf>
    <xf numFmtId="0" fontId="51" fillId="0" borderId="0" xfId="1" applyFont="1" applyFill="1"/>
    <xf numFmtId="164" fontId="38" fillId="0" borderId="1" xfId="0" applyNumberFormat="1" applyFont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left" vertical="top"/>
    </xf>
    <xf numFmtId="0" fontId="33" fillId="0" borderId="2" xfId="0" applyFont="1" applyFill="1" applyBorder="1" applyAlignment="1">
      <alignment vertical="top" wrapText="1"/>
    </xf>
    <xf numFmtId="0" fontId="33" fillId="0" borderId="2" xfId="0" applyFont="1" applyFill="1" applyBorder="1" applyAlignment="1">
      <alignment vertical="top"/>
    </xf>
    <xf numFmtId="0" fontId="36" fillId="0" borderId="1" xfId="0" applyFont="1" applyFill="1" applyBorder="1" applyAlignment="1">
      <alignment horizontal="right" vertical="center" wrapText="1"/>
    </xf>
    <xf numFmtId="164" fontId="3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6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/>
    </xf>
    <xf numFmtId="0" fontId="67" fillId="0" borderId="1" xfId="0" applyFont="1" applyFill="1" applyBorder="1" applyAlignment="1">
      <alignment horizontal="right" vertical="center" wrapText="1"/>
    </xf>
    <xf numFmtId="164" fontId="39" fillId="0" borderId="1" xfId="0" applyNumberFormat="1" applyFont="1" applyFill="1" applyBorder="1" applyAlignment="1">
      <alignment horizontal="right" vertical="center" wrapText="1"/>
    </xf>
    <xf numFmtId="0" fontId="69" fillId="0" borderId="1" xfId="0" applyFont="1" applyFill="1" applyBorder="1" applyAlignment="1">
      <alignment horizontal="right" vertical="center" wrapText="1"/>
    </xf>
    <xf numFmtId="164" fontId="70" fillId="0" borderId="1" xfId="0" applyNumberFormat="1" applyFont="1" applyFill="1" applyBorder="1" applyAlignment="1">
      <alignment horizontal="right" vertical="center" wrapText="1"/>
    </xf>
    <xf numFmtId="0" fontId="36" fillId="0" borderId="1" xfId="0" applyFont="1" applyFill="1" applyBorder="1" applyAlignment="1">
      <alignment vertical="center" wrapText="1"/>
    </xf>
    <xf numFmtId="0" fontId="71" fillId="0" borderId="1" xfId="0" applyFont="1" applyFill="1" applyBorder="1" applyAlignment="1">
      <alignment horizontal="right" vertical="center" wrapText="1"/>
    </xf>
    <xf numFmtId="164" fontId="72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34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36" fillId="4" borderId="2" xfId="0" applyFont="1" applyFill="1" applyBorder="1" applyAlignment="1">
      <alignment vertical="center"/>
    </xf>
    <xf numFmtId="0" fontId="33" fillId="4" borderId="2" xfId="0" applyFont="1" applyFill="1" applyBorder="1" applyAlignment="1">
      <alignment vertical="center"/>
    </xf>
    <xf numFmtId="0" fontId="33" fillId="4" borderId="3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right" vertical="center"/>
    </xf>
    <xf numFmtId="164" fontId="40" fillId="4" borderId="3" xfId="0" applyNumberFormat="1" applyFont="1" applyFill="1" applyBorder="1" applyAlignment="1">
      <alignment horizontal="right" vertical="center"/>
    </xf>
    <xf numFmtId="164" fontId="40" fillId="4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4" fillId="0" borderId="1" xfId="0" applyFont="1" applyBorder="1" applyAlignment="1">
      <alignment vertical="center"/>
    </xf>
    <xf numFmtId="0" fontId="74" fillId="0" borderId="0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0" fontId="33" fillId="0" borderId="1" xfId="0" applyFont="1" applyFill="1" applyBorder="1" applyAlignment="1">
      <alignment horizontal="right" vertical="center" wrapText="1"/>
    </xf>
    <xf numFmtId="164" fontId="40" fillId="0" borderId="1" xfId="0" applyNumberFormat="1" applyFont="1" applyFill="1" applyBorder="1" applyAlignment="1">
      <alignment horizontal="right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right" vertical="center" wrapText="1"/>
    </xf>
    <xf numFmtId="164" fontId="40" fillId="0" borderId="1" xfId="0" applyNumberFormat="1" applyFont="1" applyBorder="1" applyAlignment="1">
      <alignment horizontal="right" vertical="center" wrapText="1"/>
    </xf>
    <xf numFmtId="165" fontId="40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center"/>
    </xf>
    <xf numFmtId="0" fontId="74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74" fillId="0" borderId="3" xfId="0" applyFont="1" applyBorder="1" applyAlignment="1">
      <alignment horizontal="left" vertical="center" wrapText="1"/>
    </xf>
    <xf numFmtId="0" fontId="76" fillId="0" borderId="2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9" fillId="0" borderId="0" xfId="0" applyFont="1" applyAlignment="1">
      <alignment horizontal="center" vertical="center"/>
    </xf>
    <xf numFmtId="0" fontId="76" fillId="0" borderId="0" xfId="0" applyFont="1" applyBorder="1" applyAlignment="1">
      <alignment horizontal="center" vertical="center" wrapText="1"/>
    </xf>
    <xf numFmtId="0" fontId="7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5" fontId="78" fillId="0" borderId="3" xfId="0" applyNumberFormat="1" applyFont="1" applyBorder="1" applyAlignment="1">
      <alignment horizontal="right" vertical="center" wrapText="1"/>
    </xf>
    <xf numFmtId="165" fontId="37" fillId="2" borderId="15" xfId="0" applyNumberFormat="1" applyFont="1" applyFill="1" applyBorder="1" applyAlignment="1">
      <alignment horizontal="center" vertical="center" wrapText="1"/>
    </xf>
    <xf numFmtId="165" fontId="63" fillId="0" borderId="18" xfId="0" applyNumberFormat="1" applyFont="1" applyBorder="1" applyAlignment="1">
      <alignment horizontal="right" vertical="center"/>
    </xf>
    <xf numFmtId="0" fontId="63" fillId="0" borderId="0" xfId="0" applyFont="1" applyBorder="1"/>
    <xf numFmtId="0" fontId="49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right" vertical="center"/>
    </xf>
    <xf numFmtId="0" fontId="62" fillId="3" borderId="0" xfId="0" applyFont="1" applyFill="1" applyBorder="1" applyAlignment="1">
      <alignment horizontal="right" vertical="center"/>
    </xf>
    <xf numFmtId="0" fontId="57" fillId="0" borderId="0" xfId="0" applyFont="1" applyBorder="1" applyAlignment="1">
      <alignment horizontal="center" vertical="center"/>
    </xf>
    <xf numFmtId="164" fontId="65" fillId="0" borderId="0" xfId="0" applyNumberFormat="1" applyFont="1" applyBorder="1" applyAlignment="1">
      <alignment horizontal="right" vertical="center"/>
    </xf>
    <xf numFmtId="0" fontId="36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65" fillId="0" borderId="0" xfId="0" applyNumberFormat="1" applyFont="1" applyBorder="1" applyAlignment="1">
      <alignment horizontal="center" vertical="center"/>
    </xf>
    <xf numFmtId="0" fontId="25" fillId="0" borderId="0" xfId="2" applyFont="1" applyAlignment="1">
      <alignment horizontal="center" vertical="top"/>
    </xf>
    <xf numFmtId="0" fontId="25" fillId="0" borderId="0" xfId="1" applyFont="1" applyAlignment="1">
      <alignment horizontal="center"/>
    </xf>
    <xf numFmtId="0" fontId="46" fillId="0" borderId="0" xfId="0" applyFont="1" applyAlignment="1">
      <alignment horizontal="center"/>
    </xf>
    <xf numFmtId="165" fontId="3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3" fillId="0" borderId="3" xfId="0" applyFont="1" applyFill="1" applyBorder="1" applyAlignment="1">
      <alignment vertical="top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right" vertical="center"/>
    </xf>
    <xf numFmtId="164" fontId="38" fillId="0" borderId="0" xfId="0" applyNumberFormat="1" applyFont="1" applyBorder="1" applyAlignment="1">
      <alignment horizontal="right" vertical="center"/>
    </xf>
    <xf numFmtId="164" fontId="38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top" wrapText="1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left" vertical="center"/>
    </xf>
    <xf numFmtId="0" fontId="59" fillId="0" borderId="0" xfId="0" applyFont="1" applyFill="1"/>
    <xf numFmtId="0" fontId="59" fillId="0" borderId="0" xfId="0" applyFont="1" applyFill="1" applyAlignment="1">
      <alignment horizontal="center" vertical="center"/>
    </xf>
    <xf numFmtId="0" fontId="37" fillId="5" borderId="1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/>
    </xf>
    <xf numFmtId="0" fontId="37" fillId="5" borderId="14" xfId="0" applyFont="1" applyFill="1" applyBorder="1" applyAlignment="1">
      <alignment horizontal="center" vertical="center" wrapText="1"/>
    </xf>
    <xf numFmtId="0" fontId="63" fillId="0" borderId="0" xfId="0" applyFont="1" applyBorder="1" applyAlignment="1">
      <alignment horizontal="right" vertical="center"/>
    </xf>
    <xf numFmtId="164" fontId="63" fillId="0" borderId="0" xfId="0" applyNumberFormat="1" applyFont="1" applyBorder="1" applyAlignment="1">
      <alignment horizontal="right" vertical="center"/>
    </xf>
    <xf numFmtId="0" fontId="80" fillId="0" borderId="3" xfId="0" applyFont="1" applyBorder="1" applyAlignment="1">
      <alignment horizontal="right" vertical="center"/>
    </xf>
    <xf numFmtId="164" fontId="80" fillId="0" borderId="3" xfId="0" applyNumberFormat="1" applyFont="1" applyBorder="1" applyAlignment="1">
      <alignment horizontal="right" vertical="center"/>
    </xf>
    <xf numFmtId="0" fontId="80" fillId="0" borderId="1" xfId="0" applyFont="1" applyBorder="1"/>
    <xf numFmtId="0" fontId="81" fillId="0" borderId="0" xfId="0" applyFont="1"/>
    <xf numFmtId="0" fontId="63" fillId="0" borderId="4" xfId="0" applyFont="1" applyBorder="1" applyAlignment="1">
      <alignment horizontal="right" vertical="center"/>
    </xf>
    <xf numFmtId="164" fontId="63" fillId="0" borderId="4" xfId="0" applyNumberFormat="1" applyFont="1" applyBorder="1" applyAlignment="1">
      <alignment horizontal="right" vertical="center"/>
    </xf>
    <xf numFmtId="0" fontId="33" fillId="4" borderId="0" xfId="0" applyFont="1" applyFill="1" applyBorder="1" applyAlignment="1">
      <alignment horizontal="center" vertical="center" wrapText="1"/>
    </xf>
    <xf numFmtId="0" fontId="63" fillId="0" borderId="35" xfId="0" applyFont="1" applyBorder="1" applyAlignment="1">
      <alignment horizontal="center" vertical="center"/>
    </xf>
    <xf numFmtId="164" fontId="63" fillId="0" borderId="1" xfId="0" applyNumberFormat="1" applyFont="1" applyBorder="1" applyAlignment="1">
      <alignment horizontal="right" vertical="center"/>
    </xf>
    <xf numFmtId="0" fontId="59" fillId="0" borderId="0" xfId="0" applyFont="1" applyFill="1" applyAlignment="1">
      <alignment horizontal="center"/>
    </xf>
    <xf numFmtId="0" fontId="38" fillId="0" borderId="0" xfId="0" applyFont="1" applyFill="1"/>
    <xf numFmtId="0" fontId="33" fillId="0" borderId="3" xfId="0" applyFont="1" applyFill="1" applyBorder="1" applyAlignment="1">
      <alignment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/>
    </xf>
    <xf numFmtId="0" fontId="5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7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42" fillId="0" borderId="0" xfId="0" applyFont="1" applyAlignment="1">
      <alignment horizontal="left"/>
    </xf>
    <xf numFmtId="0" fontId="7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165" fontId="59" fillId="0" borderId="0" xfId="0" applyNumberFormat="1" applyFont="1" applyAlignment="1">
      <alignment horizontal="right"/>
    </xf>
    <xf numFmtId="165" fontId="60" fillId="0" borderId="0" xfId="0" applyNumberFormat="1" applyFont="1" applyFill="1" applyAlignment="1">
      <alignment horizontal="right"/>
    </xf>
    <xf numFmtId="165" fontId="63" fillId="0" borderId="0" xfId="0" applyNumberFormat="1" applyFont="1" applyBorder="1" applyAlignment="1">
      <alignment horizontal="right" vertical="center"/>
    </xf>
    <xf numFmtId="165" fontId="82" fillId="0" borderId="1" xfId="0" applyNumberFormat="1" applyFont="1" applyBorder="1" applyAlignment="1">
      <alignment horizontal="right" vertical="center" wrapText="1"/>
    </xf>
    <xf numFmtId="165" fontId="59" fillId="0" borderId="0" xfId="0" applyNumberFormat="1" applyFont="1" applyBorder="1" applyAlignment="1">
      <alignment horizontal="right" vertical="center" wrapText="1"/>
    </xf>
    <xf numFmtId="165" fontId="38" fillId="0" borderId="0" xfId="0" applyNumberFormat="1" applyFont="1" applyAlignment="1">
      <alignment horizontal="right"/>
    </xf>
    <xf numFmtId="165" fontId="38" fillId="0" borderId="0" xfId="0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40" fillId="0" borderId="1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165" fontId="40" fillId="0" borderId="3" xfId="0" applyNumberFormat="1" applyFont="1" applyFill="1" applyBorder="1" applyAlignment="1">
      <alignment horizontal="right" vertical="center"/>
    </xf>
    <xf numFmtId="165" fontId="65" fillId="0" borderId="3" xfId="0" applyNumberFormat="1" applyFont="1" applyBorder="1" applyAlignment="1">
      <alignment horizontal="right" vertical="center"/>
    </xf>
    <xf numFmtId="165" fontId="65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 wrapText="1"/>
    </xf>
    <xf numFmtId="165" fontId="12" fillId="0" borderId="2" xfId="0" applyNumberFormat="1" applyFont="1" applyBorder="1" applyAlignment="1">
      <alignment horizontal="right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wrapText="1"/>
    </xf>
    <xf numFmtId="0" fontId="0" fillId="0" borderId="1" xfId="0" applyFont="1" applyBorder="1"/>
    <xf numFmtId="0" fontId="36" fillId="0" borderId="25" xfId="0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right" vertical="center"/>
    </xf>
    <xf numFmtId="0" fontId="0" fillId="0" borderId="0" xfId="0" applyFont="1" applyBorder="1"/>
    <xf numFmtId="0" fontId="36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0" fontId="34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0" fontId="40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 wrapText="1"/>
    </xf>
    <xf numFmtId="0" fontId="40" fillId="0" borderId="1" xfId="0" applyFont="1" applyBorder="1"/>
    <xf numFmtId="0" fontId="33" fillId="4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34" fillId="4" borderId="1" xfId="0" applyFont="1" applyFill="1" applyBorder="1" applyAlignment="1">
      <alignment vertical="center"/>
    </xf>
    <xf numFmtId="0" fontId="3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center" wrapText="1"/>
    </xf>
    <xf numFmtId="164" fontId="12" fillId="4" borderId="1" xfId="0" applyNumberFormat="1" applyFont="1" applyFill="1" applyBorder="1" applyAlignment="1">
      <alignment horizontal="right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33" fillId="4" borderId="1" xfId="0" applyFont="1" applyFill="1" applyBorder="1" applyAlignment="1">
      <alignment vertical="center"/>
    </xf>
    <xf numFmtId="0" fontId="33" fillId="4" borderId="1" xfId="0" applyFont="1" applyFill="1" applyBorder="1" applyAlignment="1">
      <alignment horizontal="right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35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164" fontId="36" fillId="0" borderId="12" xfId="0" applyNumberFormat="1" applyFont="1" applyFill="1" applyBorder="1" applyAlignment="1">
      <alignment horizontal="right" vertical="center" wrapText="1"/>
    </xf>
    <xf numFmtId="164" fontId="36" fillId="0" borderId="13" xfId="0" applyNumberFormat="1" applyFont="1" applyFill="1" applyBorder="1" applyAlignment="1">
      <alignment horizontal="right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165" fontId="36" fillId="0" borderId="12" xfId="0" applyNumberFormat="1" applyFont="1" applyFill="1" applyBorder="1" applyAlignment="1">
      <alignment vertical="center" wrapText="1"/>
    </xf>
    <xf numFmtId="165" fontId="36" fillId="0" borderId="13" xfId="0" applyNumberFormat="1" applyFont="1" applyFill="1" applyBorder="1" applyAlignment="1">
      <alignment vertical="center" wrapText="1"/>
    </xf>
    <xf numFmtId="0" fontId="68" fillId="0" borderId="5" xfId="0" applyFont="1" applyBorder="1" applyAlignment="1">
      <alignment horizontal="center" vertical="center"/>
    </xf>
    <xf numFmtId="0" fontId="68" fillId="0" borderId="6" xfId="0" applyFont="1" applyBorder="1" applyAlignment="1">
      <alignment horizontal="center" vertical="center"/>
    </xf>
    <xf numFmtId="0" fontId="68" fillId="0" borderId="8" xfId="0" applyFont="1" applyBorder="1" applyAlignment="1">
      <alignment horizontal="center" vertical="center"/>
    </xf>
    <xf numFmtId="0" fontId="68" fillId="0" borderId="9" xfId="0" applyFont="1" applyBorder="1" applyAlignment="1">
      <alignment horizontal="center" vertical="center"/>
    </xf>
    <xf numFmtId="165" fontId="21" fillId="0" borderId="12" xfId="0" applyNumberFormat="1" applyFont="1" applyFill="1" applyBorder="1" applyAlignment="1">
      <alignment horizontal="right" vertical="center" wrapText="1"/>
    </xf>
    <xf numFmtId="165" fontId="21" fillId="0" borderId="13" xfId="0" applyNumberFormat="1" applyFont="1" applyFill="1" applyBorder="1" applyAlignment="1">
      <alignment horizontal="right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64" fontId="37" fillId="0" borderId="33" xfId="0" applyNumberFormat="1" applyFont="1" applyFill="1" applyBorder="1" applyAlignment="1">
      <alignment horizontal="right" vertical="center" wrapText="1"/>
    </xf>
    <xf numFmtId="164" fontId="37" fillId="0" borderId="34" xfId="0" applyNumberFormat="1" applyFont="1" applyFill="1" applyBorder="1" applyAlignment="1">
      <alignment horizontal="right" vertical="center" wrapText="1"/>
    </xf>
    <xf numFmtId="0" fontId="37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165" fontId="37" fillId="0" borderId="14" xfId="0" applyNumberFormat="1" applyFont="1" applyFill="1" applyBorder="1" applyAlignment="1">
      <alignment horizontal="right" vertical="center" wrapText="1"/>
    </xf>
    <xf numFmtId="165" fontId="37" fillId="0" borderId="2" xfId="0" applyNumberFormat="1" applyFont="1" applyFill="1" applyBorder="1" applyAlignment="1">
      <alignment horizontal="right"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165" fontId="6" fillId="3" borderId="12" xfId="0" applyNumberFormat="1" applyFont="1" applyFill="1" applyBorder="1" applyAlignment="1">
      <alignment horizontal="right" vertical="center" wrapText="1"/>
    </xf>
    <xf numFmtId="165" fontId="6" fillId="3" borderId="13" xfId="0" applyNumberFormat="1" applyFont="1" applyFill="1" applyBorder="1" applyAlignment="1">
      <alignment horizontal="right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5" fontId="37" fillId="3" borderId="12" xfId="0" applyNumberFormat="1" applyFont="1" applyFill="1" applyBorder="1" applyAlignment="1">
      <alignment horizontal="right" vertical="center" wrapText="1"/>
    </xf>
    <xf numFmtId="165" fontId="37" fillId="3" borderId="13" xfId="0" applyNumberFormat="1" applyFont="1" applyFill="1" applyBorder="1" applyAlignment="1">
      <alignment horizontal="right" vertical="center" wrapText="1"/>
    </xf>
    <xf numFmtId="165" fontId="79" fillId="0" borderId="14" xfId="0" applyNumberFormat="1" applyFont="1" applyBorder="1" applyAlignment="1">
      <alignment horizontal="right" vertical="center" wrapText="1"/>
    </xf>
    <xf numFmtId="165" fontId="79" fillId="0" borderId="25" xfId="0" applyNumberFormat="1" applyFont="1" applyBorder="1" applyAlignment="1">
      <alignment horizontal="right" vertical="center" wrapText="1"/>
    </xf>
    <xf numFmtId="165" fontId="79" fillId="0" borderId="2" xfId="0" applyNumberFormat="1" applyFont="1" applyBorder="1" applyAlignment="1">
      <alignment horizontal="right" vertical="center" wrapText="1"/>
    </xf>
    <xf numFmtId="0" fontId="36" fillId="0" borderId="25" xfId="0" applyFont="1" applyFill="1" applyBorder="1" applyAlignment="1">
      <alignment horizontal="center" vertical="center" wrapText="1"/>
    </xf>
    <xf numFmtId="165" fontId="37" fillId="0" borderId="12" xfId="0" applyNumberFormat="1" applyFont="1" applyFill="1" applyBorder="1" applyAlignment="1">
      <alignment horizontal="right" vertical="center" wrapText="1"/>
    </xf>
    <xf numFmtId="165" fontId="37" fillId="0" borderId="13" xfId="0" applyNumberFormat="1" applyFont="1" applyFill="1" applyBorder="1" applyAlignment="1">
      <alignment horizontal="right" vertical="center" wrapText="1"/>
    </xf>
    <xf numFmtId="165" fontId="45" fillId="0" borderId="12" xfId="0" applyNumberFormat="1" applyFont="1" applyFill="1" applyBorder="1" applyAlignment="1">
      <alignment horizontal="right" vertical="center" wrapText="1"/>
    </xf>
    <xf numFmtId="165" fontId="45" fillId="0" borderId="13" xfId="0" applyNumberFormat="1" applyFont="1" applyFill="1" applyBorder="1" applyAlignment="1">
      <alignment horizontal="right" vertical="center" wrapText="1"/>
    </xf>
    <xf numFmtId="164" fontId="37" fillId="0" borderId="14" xfId="0" applyNumberFormat="1" applyFont="1" applyFill="1" applyBorder="1" applyAlignment="1">
      <alignment horizontal="right" vertical="center" wrapText="1"/>
    </xf>
    <xf numFmtId="164" fontId="37" fillId="0" borderId="2" xfId="0" applyNumberFormat="1" applyFont="1" applyFill="1" applyBorder="1" applyAlignment="1">
      <alignment horizontal="right" vertical="center" wrapText="1"/>
    </xf>
  </cellXfs>
  <cellStyles count="4">
    <cellStyle name="Navadno" xfId="0" builtinId="0"/>
    <cellStyle name="Navadno 2" xfId="1"/>
    <cellStyle name="Navadno 3" xfId="2"/>
    <cellStyle name="Normal 2 2" xfId="3"/>
  </cellStyles>
  <dxfs count="0"/>
  <tableStyles count="0" defaultTableStyle="TableStyleMedium2" defaultPivotStyle="PivotStyleLight16"/>
  <colors>
    <mruColors>
      <color rgb="FFF45F0C"/>
      <color rgb="FFFF9933"/>
      <color rgb="FFFB86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60"/>
  <sheetViews>
    <sheetView topLeftCell="A125" workbookViewId="0">
      <selection activeCell="I142" sqref="I142:I144"/>
    </sheetView>
  </sheetViews>
  <sheetFormatPr defaultColWidth="9" defaultRowHeight="15"/>
  <cols>
    <col min="1" max="1" width="7.140625" style="123" customWidth="1"/>
    <col min="2" max="2" width="25" style="76" customWidth="1"/>
    <col min="4" max="4" width="9" style="123"/>
    <col min="9" max="9" width="13" customWidth="1"/>
  </cols>
  <sheetData>
    <row r="2" spans="2:2" ht="15.75">
      <c r="B2" s="403" t="s">
        <v>0</v>
      </c>
    </row>
    <row r="3" spans="2:2" ht="15.75">
      <c r="B3" s="404" t="s">
        <v>1</v>
      </c>
    </row>
    <row r="4" spans="2:2" ht="15.75">
      <c r="B4" s="404" t="s">
        <v>2</v>
      </c>
    </row>
    <row r="5" spans="2:2" ht="15.75">
      <c r="B5" s="404" t="s">
        <v>3</v>
      </c>
    </row>
    <row r="6" spans="2:2" ht="15.75">
      <c r="B6" s="405"/>
    </row>
    <row r="7" spans="2:2" ht="15.75">
      <c r="B7" s="187" t="s">
        <v>4</v>
      </c>
    </row>
    <row r="8" spans="2:2">
      <c r="B8" s="406"/>
    </row>
    <row r="9" spans="2:2">
      <c r="B9" s="407"/>
    </row>
    <row r="10" spans="2:2">
      <c r="B10" s="407"/>
    </row>
    <row r="11" spans="2:2">
      <c r="B11" s="407"/>
    </row>
    <row r="12" spans="2:2">
      <c r="B12" s="407"/>
    </row>
    <row r="13" spans="2:2" ht="18.75">
      <c r="B13" s="408" t="s">
        <v>5</v>
      </c>
    </row>
    <row r="14" spans="2:2">
      <c r="B14" s="219" t="s">
        <v>6</v>
      </c>
    </row>
    <row r="15" spans="2:2">
      <c r="B15" s="407"/>
    </row>
    <row r="16" spans="2:2" ht="15.75">
      <c r="B16" s="187" t="s">
        <v>7</v>
      </c>
    </row>
    <row r="17" spans="1:9" ht="15.75" thickBot="1"/>
    <row r="18" spans="1:9" ht="79.5" thickBot="1">
      <c r="A18" s="135" t="s">
        <v>214</v>
      </c>
      <c r="B18" s="135" t="s">
        <v>9</v>
      </c>
      <c r="C18" s="135" t="s">
        <v>10</v>
      </c>
      <c r="D18" s="135" t="s">
        <v>11</v>
      </c>
      <c r="E18" s="135" t="s">
        <v>12</v>
      </c>
      <c r="F18" s="135" t="s">
        <v>13</v>
      </c>
      <c r="G18" s="135" t="s">
        <v>14</v>
      </c>
      <c r="H18" s="135" t="s">
        <v>15</v>
      </c>
      <c r="I18" s="136" t="s">
        <v>976</v>
      </c>
    </row>
    <row r="19" spans="1:9" ht="16.5" thickBot="1">
      <c r="A19" s="346" t="s">
        <v>16</v>
      </c>
      <c r="B19" s="345" t="s">
        <v>17</v>
      </c>
      <c r="C19" s="341" t="s">
        <v>18</v>
      </c>
      <c r="D19" s="341">
        <v>50</v>
      </c>
      <c r="E19" s="342"/>
      <c r="F19" s="342"/>
      <c r="G19" s="342"/>
      <c r="H19" s="342"/>
      <c r="I19" s="352">
        <f>D19*H19</f>
        <v>0</v>
      </c>
    </row>
    <row r="20" spans="1:9" ht="16.5" thickBot="1">
      <c r="A20" s="346" t="s">
        <v>19</v>
      </c>
      <c r="B20" s="345" t="s">
        <v>20</v>
      </c>
      <c r="C20" s="341" t="s">
        <v>18</v>
      </c>
      <c r="D20" s="341">
        <v>40</v>
      </c>
      <c r="E20" s="342"/>
      <c r="F20" s="342"/>
      <c r="G20" s="342"/>
      <c r="H20" s="342"/>
      <c r="I20" s="352">
        <f t="shared" ref="I20:I83" si="0">D20*H20</f>
        <v>0</v>
      </c>
    </row>
    <row r="21" spans="1:9" ht="16.5" thickBot="1">
      <c r="A21" s="346" t="s">
        <v>21</v>
      </c>
      <c r="B21" s="345" t="s">
        <v>22</v>
      </c>
      <c r="C21" s="341" t="s">
        <v>18</v>
      </c>
      <c r="D21" s="341">
        <v>3000</v>
      </c>
      <c r="E21" s="342"/>
      <c r="F21" s="342"/>
      <c r="G21" s="342"/>
      <c r="H21" s="342"/>
      <c r="I21" s="352">
        <f t="shared" si="0"/>
        <v>0</v>
      </c>
    </row>
    <row r="22" spans="1:9" ht="32.25" thickBot="1">
      <c r="A22" s="346" t="s">
        <v>23</v>
      </c>
      <c r="B22" s="345" t="s">
        <v>864</v>
      </c>
      <c r="C22" s="341" t="s">
        <v>18</v>
      </c>
      <c r="D22" s="341">
        <v>0</v>
      </c>
      <c r="E22" s="342"/>
      <c r="F22" s="342"/>
      <c r="G22" s="342"/>
      <c r="H22" s="342"/>
      <c r="I22" s="352">
        <f t="shared" si="0"/>
        <v>0</v>
      </c>
    </row>
    <row r="23" spans="1:9" ht="16.5" thickBot="1">
      <c r="A23" s="346" t="s">
        <v>24</v>
      </c>
      <c r="B23" s="345" t="s">
        <v>92</v>
      </c>
      <c r="C23" s="341" t="s">
        <v>18</v>
      </c>
      <c r="D23" s="341">
        <v>50</v>
      </c>
      <c r="E23" s="342"/>
      <c r="F23" s="342"/>
      <c r="G23" s="342"/>
      <c r="H23" s="342"/>
      <c r="I23" s="352">
        <f t="shared" si="0"/>
        <v>0</v>
      </c>
    </row>
    <row r="24" spans="1:9" ht="32.25" thickBot="1">
      <c r="A24" s="346" t="s">
        <v>26</v>
      </c>
      <c r="B24" s="345" t="s">
        <v>865</v>
      </c>
      <c r="C24" s="341" t="s">
        <v>18</v>
      </c>
      <c r="D24" s="341">
        <v>0</v>
      </c>
      <c r="E24" s="342"/>
      <c r="F24" s="342"/>
      <c r="G24" s="342"/>
      <c r="H24" s="342"/>
      <c r="I24" s="352">
        <f t="shared" si="0"/>
        <v>0</v>
      </c>
    </row>
    <row r="25" spans="1:9" ht="16.5" thickBot="1">
      <c r="A25" s="346" t="s">
        <v>28</v>
      </c>
      <c r="B25" s="345" t="s">
        <v>866</v>
      </c>
      <c r="C25" s="341" t="s">
        <v>18</v>
      </c>
      <c r="D25" s="341">
        <v>0</v>
      </c>
      <c r="E25" s="342"/>
      <c r="F25" s="342"/>
      <c r="G25" s="342"/>
      <c r="H25" s="342"/>
      <c r="I25" s="352">
        <f t="shared" si="0"/>
        <v>0</v>
      </c>
    </row>
    <row r="26" spans="1:9" ht="16.5" thickBot="1">
      <c r="A26" s="346" t="s">
        <v>30</v>
      </c>
      <c r="B26" s="345" t="s">
        <v>25</v>
      </c>
      <c r="C26" s="341" t="s">
        <v>18</v>
      </c>
      <c r="D26" s="341">
        <v>0</v>
      </c>
      <c r="E26" s="342"/>
      <c r="F26" s="342"/>
      <c r="G26" s="342"/>
      <c r="H26" s="342"/>
      <c r="I26" s="352">
        <f t="shared" si="0"/>
        <v>0</v>
      </c>
    </row>
    <row r="27" spans="1:9" ht="16.5" thickBot="1">
      <c r="A27" s="346" t="s">
        <v>31</v>
      </c>
      <c r="B27" s="345" t="s">
        <v>94</v>
      </c>
      <c r="C27" s="341" t="s">
        <v>18</v>
      </c>
      <c r="D27" s="341">
        <v>150</v>
      </c>
      <c r="E27" s="342"/>
      <c r="F27" s="342"/>
      <c r="G27" s="342"/>
      <c r="H27" s="342"/>
      <c r="I27" s="352">
        <f t="shared" si="0"/>
        <v>0</v>
      </c>
    </row>
    <row r="28" spans="1:9" ht="16.5" thickBot="1">
      <c r="A28" s="346" t="s">
        <v>32</v>
      </c>
      <c r="B28" s="345" t="s">
        <v>96</v>
      </c>
      <c r="C28" s="341" t="s">
        <v>18</v>
      </c>
      <c r="D28" s="341">
        <v>200</v>
      </c>
      <c r="E28" s="342"/>
      <c r="F28" s="342"/>
      <c r="G28" s="342"/>
      <c r="H28" s="342"/>
      <c r="I28" s="352">
        <f t="shared" si="0"/>
        <v>0</v>
      </c>
    </row>
    <row r="29" spans="1:9" ht="16.5" thickBot="1">
      <c r="A29" s="346" t="s">
        <v>34</v>
      </c>
      <c r="B29" s="345" t="s">
        <v>98</v>
      </c>
      <c r="C29" s="341" t="s">
        <v>18</v>
      </c>
      <c r="D29" s="341">
        <v>100</v>
      </c>
      <c r="E29" s="342"/>
      <c r="F29" s="342"/>
      <c r="G29" s="342"/>
      <c r="H29" s="342"/>
      <c r="I29" s="352">
        <f t="shared" si="0"/>
        <v>0</v>
      </c>
    </row>
    <row r="30" spans="1:9" ht="16.5" thickBot="1">
      <c r="A30" s="346" t="s">
        <v>36</v>
      </c>
      <c r="B30" s="345" t="s">
        <v>100</v>
      </c>
      <c r="C30" s="341" t="s">
        <v>18</v>
      </c>
      <c r="D30" s="341">
        <v>50</v>
      </c>
      <c r="E30" s="342"/>
      <c r="F30" s="342"/>
      <c r="G30" s="342"/>
      <c r="H30" s="342"/>
      <c r="I30" s="352">
        <f t="shared" si="0"/>
        <v>0</v>
      </c>
    </row>
    <row r="31" spans="1:9" ht="16.5" thickBot="1">
      <c r="A31" s="346" t="s">
        <v>38</v>
      </c>
      <c r="B31" s="345" t="s">
        <v>835</v>
      </c>
      <c r="C31" s="341" t="s">
        <v>18</v>
      </c>
      <c r="D31" s="341">
        <v>50</v>
      </c>
      <c r="E31" s="342"/>
      <c r="F31" s="342"/>
      <c r="G31" s="342"/>
      <c r="H31" s="342"/>
      <c r="I31" s="352">
        <f t="shared" si="0"/>
        <v>0</v>
      </c>
    </row>
    <row r="32" spans="1:9" ht="16.5" thickBot="1">
      <c r="A32" s="346" t="s">
        <v>40</v>
      </c>
      <c r="B32" s="345" t="s">
        <v>102</v>
      </c>
      <c r="C32" s="341" t="s">
        <v>18</v>
      </c>
      <c r="D32" s="341">
        <v>100</v>
      </c>
      <c r="E32" s="342"/>
      <c r="F32" s="342"/>
      <c r="G32" s="342"/>
      <c r="H32" s="342"/>
      <c r="I32" s="352">
        <f t="shared" si="0"/>
        <v>0</v>
      </c>
    </row>
    <row r="33" spans="1:9" ht="16.5" thickBot="1">
      <c r="A33" s="346" t="s">
        <v>42</v>
      </c>
      <c r="B33" s="345" t="s">
        <v>867</v>
      </c>
      <c r="C33" s="341" t="s">
        <v>18</v>
      </c>
      <c r="D33" s="341">
        <v>400</v>
      </c>
      <c r="E33" s="342"/>
      <c r="F33" s="342"/>
      <c r="G33" s="342"/>
      <c r="H33" s="342"/>
      <c r="I33" s="352">
        <f t="shared" si="0"/>
        <v>0</v>
      </c>
    </row>
    <row r="34" spans="1:9" ht="16.5" thickBot="1">
      <c r="A34" s="346" t="s">
        <v>43</v>
      </c>
      <c r="B34" s="345" t="s">
        <v>105</v>
      </c>
      <c r="C34" s="341" t="s">
        <v>18</v>
      </c>
      <c r="D34" s="341">
        <v>0</v>
      </c>
      <c r="E34" s="342"/>
      <c r="F34" s="342"/>
      <c r="G34" s="342"/>
      <c r="H34" s="342"/>
      <c r="I34" s="352">
        <f t="shared" si="0"/>
        <v>0</v>
      </c>
    </row>
    <row r="35" spans="1:9" ht="16.5" thickBot="1">
      <c r="A35" s="346" t="s">
        <v>45</v>
      </c>
      <c r="B35" s="345" t="s">
        <v>108</v>
      </c>
      <c r="C35" s="341" t="s">
        <v>18</v>
      </c>
      <c r="D35" s="341">
        <v>50</v>
      </c>
      <c r="E35" s="342"/>
      <c r="F35" s="342"/>
      <c r="G35" s="342"/>
      <c r="H35" s="342"/>
      <c r="I35" s="352">
        <f t="shared" si="0"/>
        <v>0</v>
      </c>
    </row>
    <row r="36" spans="1:9" ht="16.5" thickBot="1">
      <c r="A36" s="346" t="s">
        <v>47</v>
      </c>
      <c r="B36" s="345" t="s">
        <v>110</v>
      </c>
      <c r="C36" s="341" t="s">
        <v>18</v>
      </c>
      <c r="D36" s="341">
        <v>50</v>
      </c>
      <c r="E36" s="342"/>
      <c r="F36" s="342"/>
      <c r="G36" s="342"/>
      <c r="H36" s="342"/>
      <c r="I36" s="352">
        <f t="shared" si="0"/>
        <v>0</v>
      </c>
    </row>
    <row r="37" spans="1:9" ht="16.5" thickBot="1">
      <c r="A37" s="346" t="s">
        <v>49</v>
      </c>
      <c r="B37" s="345" t="s">
        <v>112</v>
      </c>
      <c r="C37" s="341" t="s">
        <v>18</v>
      </c>
      <c r="D37" s="341">
        <v>100</v>
      </c>
      <c r="E37" s="342"/>
      <c r="F37" s="342"/>
      <c r="G37" s="342"/>
      <c r="H37" s="342"/>
      <c r="I37" s="352">
        <f t="shared" si="0"/>
        <v>0</v>
      </c>
    </row>
    <row r="38" spans="1:9" ht="18" customHeight="1" thickBot="1">
      <c r="A38" s="346" t="s">
        <v>51</v>
      </c>
      <c r="B38" s="345" t="s">
        <v>868</v>
      </c>
      <c r="C38" s="341" t="s">
        <v>18</v>
      </c>
      <c r="D38" s="341">
        <v>10</v>
      </c>
      <c r="E38" s="342"/>
      <c r="F38" s="342"/>
      <c r="G38" s="342"/>
      <c r="H38" s="342"/>
      <c r="I38" s="352">
        <f t="shared" si="0"/>
        <v>0</v>
      </c>
    </row>
    <row r="39" spans="1:9" ht="16.5" thickBot="1">
      <c r="A39" s="346" t="s">
        <v>53</v>
      </c>
      <c r="B39" s="345" t="s">
        <v>27</v>
      </c>
      <c r="C39" s="341" t="s">
        <v>18</v>
      </c>
      <c r="D39" s="341">
        <v>0</v>
      </c>
      <c r="E39" s="342"/>
      <c r="F39" s="342"/>
      <c r="G39" s="342"/>
      <c r="H39" s="342"/>
      <c r="I39" s="352">
        <f t="shared" si="0"/>
        <v>0</v>
      </c>
    </row>
    <row r="40" spans="1:9" ht="16.5" thickBot="1">
      <c r="A40" s="346" t="s">
        <v>55</v>
      </c>
      <c r="B40" s="345" t="s">
        <v>869</v>
      </c>
      <c r="C40" s="341" t="s">
        <v>18</v>
      </c>
      <c r="D40" s="341">
        <v>0</v>
      </c>
      <c r="E40" s="342"/>
      <c r="F40" s="342"/>
      <c r="G40" s="342"/>
      <c r="H40" s="342"/>
      <c r="I40" s="352">
        <f t="shared" si="0"/>
        <v>0</v>
      </c>
    </row>
    <row r="41" spans="1:9" ht="16.5" thickBot="1">
      <c r="A41" s="346" t="s">
        <v>57</v>
      </c>
      <c r="B41" s="345" t="s">
        <v>115</v>
      </c>
      <c r="C41" s="341" t="s">
        <v>18</v>
      </c>
      <c r="D41" s="341">
        <v>0</v>
      </c>
      <c r="E41" s="342"/>
      <c r="F41" s="342"/>
      <c r="G41" s="342"/>
      <c r="H41" s="342"/>
      <c r="I41" s="352">
        <f t="shared" si="0"/>
        <v>0</v>
      </c>
    </row>
    <row r="42" spans="1:9" ht="16.5" thickBot="1">
      <c r="A42" s="346" t="s">
        <v>59</v>
      </c>
      <c r="B42" s="345" t="s">
        <v>117</v>
      </c>
      <c r="C42" s="341" t="s">
        <v>18</v>
      </c>
      <c r="D42" s="341">
        <v>0</v>
      </c>
      <c r="E42" s="342"/>
      <c r="F42" s="342"/>
      <c r="G42" s="342"/>
      <c r="H42" s="342"/>
      <c r="I42" s="352">
        <f t="shared" si="0"/>
        <v>0</v>
      </c>
    </row>
    <row r="43" spans="1:9" ht="16.5" thickBot="1">
      <c r="A43" s="346" t="s">
        <v>61</v>
      </c>
      <c r="B43" s="345" t="s">
        <v>870</v>
      </c>
      <c r="C43" s="341" t="s">
        <v>18</v>
      </c>
      <c r="D43" s="341">
        <v>50</v>
      </c>
      <c r="E43" s="342"/>
      <c r="F43" s="342"/>
      <c r="G43" s="342"/>
      <c r="H43" s="342"/>
      <c r="I43" s="352">
        <f t="shared" si="0"/>
        <v>0</v>
      </c>
    </row>
    <row r="44" spans="1:9" ht="16.5" thickBot="1">
      <c r="A44" s="346" t="s">
        <v>63</v>
      </c>
      <c r="B44" s="345" t="s">
        <v>871</v>
      </c>
      <c r="C44" s="341" t="s">
        <v>18</v>
      </c>
      <c r="D44" s="341">
        <v>100</v>
      </c>
      <c r="E44" s="342"/>
      <c r="F44" s="342"/>
      <c r="G44" s="342"/>
      <c r="H44" s="342"/>
      <c r="I44" s="352">
        <f t="shared" si="0"/>
        <v>0</v>
      </c>
    </row>
    <row r="45" spans="1:9" ht="16.5" thickBot="1">
      <c r="A45" s="346" t="s">
        <v>65</v>
      </c>
      <c r="B45" s="345" t="s">
        <v>29</v>
      </c>
      <c r="C45" s="341" t="s">
        <v>18</v>
      </c>
      <c r="D45" s="341">
        <v>5</v>
      </c>
      <c r="E45" s="342"/>
      <c r="F45" s="342"/>
      <c r="G45" s="342"/>
      <c r="H45" s="342"/>
      <c r="I45" s="352">
        <f t="shared" si="0"/>
        <v>0</v>
      </c>
    </row>
    <row r="46" spans="1:9" ht="16.5" thickBot="1">
      <c r="A46" s="346" t="s">
        <v>67</v>
      </c>
      <c r="B46" s="345" t="s">
        <v>872</v>
      </c>
      <c r="C46" s="341" t="s">
        <v>18</v>
      </c>
      <c r="D46" s="341">
        <v>30</v>
      </c>
      <c r="E46" s="342"/>
      <c r="F46" s="342"/>
      <c r="G46" s="342"/>
      <c r="H46" s="342"/>
      <c r="I46" s="352">
        <f t="shared" si="0"/>
        <v>0</v>
      </c>
    </row>
    <row r="47" spans="1:9" ht="16.5" thickBot="1">
      <c r="A47" s="346" t="s">
        <v>68</v>
      </c>
      <c r="B47" s="345" t="s">
        <v>873</v>
      </c>
      <c r="C47" s="341" t="s">
        <v>18</v>
      </c>
      <c r="D47" s="341">
        <v>30</v>
      </c>
      <c r="E47" s="342"/>
      <c r="F47" s="342"/>
      <c r="G47" s="342"/>
      <c r="H47" s="342"/>
      <c r="I47" s="352">
        <f t="shared" si="0"/>
        <v>0</v>
      </c>
    </row>
    <row r="48" spans="1:9" ht="16.5" thickBot="1">
      <c r="A48" s="346" t="s">
        <v>70</v>
      </c>
      <c r="B48" s="345" t="s">
        <v>874</v>
      </c>
      <c r="C48" s="341" t="s">
        <v>18</v>
      </c>
      <c r="D48" s="341">
        <v>200</v>
      </c>
      <c r="E48" s="342"/>
      <c r="F48" s="342"/>
      <c r="G48" s="342"/>
      <c r="H48" s="342"/>
      <c r="I48" s="352">
        <f t="shared" si="0"/>
        <v>0</v>
      </c>
    </row>
    <row r="49" spans="1:9" ht="16.5" thickBot="1">
      <c r="A49" s="346" t="s">
        <v>72</v>
      </c>
      <c r="B49" s="345" t="s">
        <v>33</v>
      </c>
      <c r="C49" s="341" t="s">
        <v>18</v>
      </c>
      <c r="D49" s="341">
        <v>200</v>
      </c>
      <c r="E49" s="342"/>
      <c r="F49" s="342"/>
      <c r="G49" s="342"/>
      <c r="H49" s="342"/>
      <c r="I49" s="352">
        <f t="shared" si="0"/>
        <v>0</v>
      </c>
    </row>
    <row r="50" spans="1:9" ht="16.5" thickBot="1">
      <c r="A50" s="346" t="s">
        <v>74</v>
      </c>
      <c r="B50" s="345" t="s">
        <v>875</v>
      </c>
      <c r="C50" s="341" t="s">
        <v>18</v>
      </c>
      <c r="D50" s="341">
        <v>0</v>
      </c>
      <c r="E50" s="342"/>
      <c r="F50" s="342"/>
      <c r="G50" s="342"/>
      <c r="H50" s="342"/>
      <c r="I50" s="352">
        <f t="shared" si="0"/>
        <v>0</v>
      </c>
    </row>
    <row r="51" spans="1:9" ht="16.5" thickBot="1">
      <c r="A51" s="346" t="s">
        <v>76</v>
      </c>
      <c r="B51" s="345" t="s">
        <v>35</v>
      </c>
      <c r="C51" s="341" t="s">
        <v>18</v>
      </c>
      <c r="D51" s="341">
        <v>300</v>
      </c>
      <c r="E51" s="342"/>
      <c r="F51" s="342"/>
      <c r="G51" s="342"/>
      <c r="H51" s="342"/>
      <c r="I51" s="352">
        <f t="shared" si="0"/>
        <v>0</v>
      </c>
    </row>
    <row r="52" spans="1:9" ht="16.5" thickBot="1">
      <c r="A52" s="346" t="s">
        <v>78</v>
      </c>
      <c r="B52" s="345" t="s">
        <v>37</v>
      </c>
      <c r="C52" s="341" t="s">
        <v>18</v>
      </c>
      <c r="D52" s="341">
        <v>0</v>
      </c>
      <c r="E52" s="342"/>
      <c r="F52" s="342"/>
      <c r="G52" s="342"/>
      <c r="H52" s="342"/>
      <c r="I52" s="352">
        <f t="shared" si="0"/>
        <v>0</v>
      </c>
    </row>
    <row r="53" spans="1:9" ht="16.5" thickBot="1">
      <c r="A53" s="346" t="s">
        <v>79</v>
      </c>
      <c r="B53" s="345" t="s">
        <v>39</v>
      </c>
      <c r="C53" s="341" t="s">
        <v>18</v>
      </c>
      <c r="D53" s="341">
        <v>100</v>
      </c>
      <c r="E53" s="342"/>
      <c r="F53" s="342"/>
      <c r="G53" s="342"/>
      <c r="H53" s="342"/>
      <c r="I53" s="352">
        <f t="shared" si="0"/>
        <v>0</v>
      </c>
    </row>
    <row r="54" spans="1:9" ht="16.5" thickBot="1">
      <c r="A54" s="346" t="s">
        <v>80</v>
      </c>
      <c r="B54" s="345" t="s">
        <v>41</v>
      </c>
      <c r="C54" s="341" t="s">
        <v>18</v>
      </c>
      <c r="D54" s="341">
        <v>0</v>
      </c>
      <c r="E54" s="342"/>
      <c r="F54" s="342"/>
      <c r="G54" s="342"/>
      <c r="H54" s="342"/>
      <c r="I54" s="352">
        <f t="shared" si="0"/>
        <v>0</v>
      </c>
    </row>
    <row r="55" spans="1:9" ht="16.5" thickBot="1">
      <c r="A55" s="346" t="s">
        <v>81</v>
      </c>
      <c r="B55" s="345" t="s">
        <v>119</v>
      </c>
      <c r="C55" s="341" t="s">
        <v>18</v>
      </c>
      <c r="D55" s="341">
        <v>50</v>
      </c>
      <c r="E55" s="342"/>
      <c r="F55" s="342"/>
      <c r="G55" s="342"/>
      <c r="H55" s="342"/>
      <c r="I55" s="352">
        <f t="shared" si="0"/>
        <v>0</v>
      </c>
    </row>
    <row r="56" spans="1:9" ht="32.25" thickBot="1">
      <c r="A56" s="346" t="s">
        <v>82</v>
      </c>
      <c r="B56" s="345" t="s">
        <v>910</v>
      </c>
      <c r="C56" s="341" t="s">
        <v>18</v>
      </c>
      <c r="D56" s="341">
        <v>0</v>
      </c>
      <c r="E56" s="342"/>
      <c r="F56" s="342"/>
      <c r="G56" s="342"/>
      <c r="H56" s="342"/>
      <c r="I56" s="352">
        <f t="shared" si="0"/>
        <v>0</v>
      </c>
    </row>
    <row r="57" spans="1:9" ht="16.5" thickBot="1">
      <c r="A57" s="346" t="s">
        <v>83</v>
      </c>
      <c r="B57" s="345" t="s">
        <v>121</v>
      </c>
      <c r="C57" s="341" t="s">
        <v>18</v>
      </c>
      <c r="D57" s="341">
        <v>400</v>
      </c>
      <c r="E57" s="342"/>
      <c r="F57" s="342"/>
      <c r="G57" s="342"/>
      <c r="H57" s="342"/>
      <c r="I57" s="352">
        <f t="shared" si="0"/>
        <v>0</v>
      </c>
    </row>
    <row r="58" spans="1:9" ht="16.5" thickBot="1">
      <c r="A58" s="346" t="s">
        <v>84</v>
      </c>
      <c r="B58" s="345" t="s">
        <v>44</v>
      </c>
      <c r="C58" s="341" t="s">
        <v>18</v>
      </c>
      <c r="D58" s="341">
        <v>100</v>
      </c>
      <c r="E58" s="342"/>
      <c r="F58" s="342"/>
      <c r="G58" s="342"/>
      <c r="H58" s="342"/>
      <c r="I58" s="352">
        <f t="shared" si="0"/>
        <v>0</v>
      </c>
    </row>
    <row r="59" spans="1:9" ht="16.5" thickBot="1">
      <c r="A59" s="346" t="s">
        <v>85</v>
      </c>
      <c r="B59" s="345" t="s">
        <v>46</v>
      </c>
      <c r="C59" s="341" t="s">
        <v>18</v>
      </c>
      <c r="D59" s="341">
        <v>300</v>
      </c>
      <c r="E59" s="342"/>
      <c r="F59" s="342"/>
      <c r="G59" s="342"/>
      <c r="H59" s="342"/>
      <c r="I59" s="352">
        <f t="shared" si="0"/>
        <v>0</v>
      </c>
    </row>
    <row r="60" spans="1:9" ht="16.5" thickBot="1">
      <c r="A60" s="346" t="s">
        <v>86</v>
      </c>
      <c r="B60" s="345" t="s">
        <v>48</v>
      </c>
      <c r="C60" s="341" t="s">
        <v>18</v>
      </c>
      <c r="D60" s="341">
        <v>0</v>
      </c>
      <c r="E60" s="342"/>
      <c r="F60" s="342"/>
      <c r="G60" s="342"/>
      <c r="H60" s="342"/>
      <c r="I60" s="352">
        <f t="shared" si="0"/>
        <v>0</v>
      </c>
    </row>
    <row r="61" spans="1:9" ht="16.5" thickBot="1">
      <c r="A61" s="346" t="s">
        <v>87</v>
      </c>
      <c r="B61" s="345" t="s">
        <v>876</v>
      </c>
      <c r="C61" s="341" t="s">
        <v>18</v>
      </c>
      <c r="D61" s="341">
        <v>20</v>
      </c>
      <c r="E61" s="342"/>
      <c r="F61" s="342"/>
      <c r="G61" s="342"/>
      <c r="H61" s="342"/>
      <c r="I61" s="352">
        <f t="shared" si="0"/>
        <v>0</v>
      </c>
    </row>
    <row r="62" spans="1:9" ht="16.5" thickBot="1">
      <c r="A62" s="346" t="s">
        <v>88</v>
      </c>
      <c r="B62" s="345" t="s">
        <v>877</v>
      </c>
      <c r="C62" s="341" t="s">
        <v>18</v>
      </c>
      <c r="D62" s="341">
        <v>40</v>
      </c>
      <c r="E62" s="342"/>
      <c r="F62" s="342"/>
      <c r="G62" s="342"/>
      <c r="H62" s="342"/>
      <c r="I62" s="352">
        <f t="shared" si="0"/>
        <v>0</v>
      </c>
    </row>
    <row r="63" spans="1:9" ht="16.5" thickBot="1">
      <c r="A63" s="346" t="s">
        <v>89</v>
      </c>
      <c r="B63" s="345" t="s">
        <v>878</v>
      </c>
      <c r="C63" s="341" t="s">
        <v>18</v>
      </c>
      <c r="D63" s="341">
        <v>20</v>
      </c>
      <c r="E63" s="342"/>
      <c r="F63" s="342"/>
      <c r="G63" s="342"/>
      <c r="H63" s="342"/>
      <c r="I63" s="352">
        <f t="shared" si="0"/>
        <v>0</v>
      </c>
    </row>
    <row r="64" spans="1:9" ht="16.5" thickBot="1">
      <c r="A64" s="346" t="s">
        <v>90</v>
      </c>
      <c r="B64" s="345" t="s">
        <v>879</v>
      </c>
      <c r="C64" s="341" t="s">
        <v>18</v>
      </c>
      <c r="D64" s="341">
        <v>100</v>
      </c>
      <c r="E64" s="342"/>
      <c r="F64" s="342"/>
      <c r="G64" s="342"/>
      <c r="H64" s="342"/>
      <c r="I64" s="352">
        <f t="shared" si="0"/>
        <v>0</v>
      </c>
    </row>
    <row r="65" spans="1:9" ht="16.5" thickBot="1">
      <c r="A65" s="346" t="s">
        <v>91</v>
      </c>
      <c r="B65" s="345" t="s">
        <v>836</v>
      </c>
      <c r="C65" s="341" t="s">
        <v>18</v>
      </c>
      <c r="D65" s="341">
        <v>50</v>
      </c>
      <c r="E65" s="342"/>
      <c r="F65" s="342"/>
      <c r="G65" s="342"/>
      <c r="H65" s="342"/>
      <c r="I65" s="352">
        <f t="shared" si="0"/>
        <v>0</v>
      </c>
    </row>
    <row r="66" spans="1:9" ht="16.5" thickBot="1">
      <c r="A66" s="346" t="s">
        <v>93</v>
      </c>
      <c r="B66" s="345" t="s">
        <v>126</v>
      </c>
      <c r="C66" s="341" t="s">
        <v>18</v>
      </c>
      <c r="D66" s="341">
        <v>20</v>
      </c>
      <c r="E66" s="342"/>
      <c r="F66" s="342"/>
      <c r="G66" s="342"/>
      <c r="H66" s="342"/>
      <c r="I66" s="352">
        <f t="shared" si="0"/>
        <v>0</v>
      </c>
    </row>
    <row r="67" spans="1:9" ht="16.5" thickBot="1">
      <c r="A67" s="346" t="s">
        <v>95</v>
      </c>
      <c r="B67" s="345" t="s">
        <v>128</v>
      </c>
      <c r="C67" s="341" t="s">
        <v>18</v>
      </c>
      <c r="D67" s="341">
        <v>1000</v>
      </c>
      <c r="E67" s="342"/>
      <c r="F67" s="342"/>
      <c r="G67" s="342"/>
      <c r="H67" s="342"/>
      <c r="I67" s="352">
        <f t="shared" si="0"/>
        <v>0</v>
      </c>
    </row>
    <row r="68" spans="1:9" ht="16.5" thickBot="1">
      <c r="A68" s="346" t="s">
        <v>97</v>
      </c>
      <c r="B68" s="345" t="s">
        <v>880</v>
      </c>
      <c r="C68" s="341" t="s">
        <v>18</v>
      </c>
      <c r="D68" s="341">
        <v>0</v>
      </c>
      <c r="E68" s="342"/>
      <c r="F68" s="342"/>
      <c r="G68" s="342"/>
      <c r="H68" s="342"/>
      <c r="I68" s="352">
        <f t="shared" si="0"/>
        <v>0</v>
      </c>
    </row>
    <row r="69" spans="1:9" ht="16.5" thickBot="1">
      <c r="A69" s="346" t="s">
        <v>99</v>
      </c>
      <c r="B69" s="345" t="s">
        <v>881</v>
      </c>
      <c r="C69" s="341" t="s">
        <v>18</v>
      </c>
      <c r="D69" s="341">
        <v>0</v>
      </c>
      <c r="E69" s="342"/>
      <c r="F69" s="342"/>
      <c r="G69" s="342"/>
      <c r="H69" s="342"/>
      <c r="I69" s="352">
        <f t="shared" si="0"/>
        <v>0</v>
      </c>
    </row>
    <row r="70" spans="1:9" ht="16.5" thickBot="1">
      <c r="A70" s="346" t="s">
        <v>101</v>
      </c>
      <c r="B70" s="345" t="s">
        <v>882</v>
      </c>
      <c r="C70" s="341" t="s">
        <v>18</v>
      </c>
      <c r="D70" s="341">
        <v>500</v>
      </c>
      <c r="E70" s="342"/>
      <c r="F70" s="342"/>
      <c r="G70" s="342"/>
      <c r="H70" s="342"/>
      <c r="I70" s="352">
        <f t="shared" si="0"/>
        <v>0</v>
      </c>
    </row>
    <row r="71" spans="1:9" ht="16.5" thickBot="1">
      <c r="A71" s="346" t="s">
        <v>103</v>
      </c>
      <c r="B71" s="345" t="s">
        <v>883</v>
      </c>
      <c r="C71" s="341" t="s">
        <v>18</v>
      </c>
      <c r="D71" s="341">
        <v>200</v>
      </c>
      <c r="E71" s="342"/>
      <c r="F71" s="342"/>
      <c r="G71" s="342"/>
      <c r="H71" s="342"/>
      <c r="I71" s="352">
        <f t="shared" si="0"/>
        <v>0</v>
      </c>
    </row>
    <row r="72" spans="1:9" ht="16.5" thickBot="1">
      <c r="A72" s="346" t="s">
        <v>104</v>
      </c>
      <c r="B72" s="345" t="s">
        <v>50</v>
      </c>
      <c r="C72" s="341" t="s">
        <v>18</v>
      </c>
      <c r="D72" s="341">
        <v>20</v>
      </c>
      <c r="E72" s="342"/>
      <c r="F72" s="342"/>
      <c r="G72" s="342"/>
      <c r="H72" s="342"/>
      <c r="I72" s="352">
        <f t="shared" si="0"/>
        <v>0</v>
      </c>
    </row>
    <row r="73" spans="1:9" ht="32.25" thickBot="1">
      <c r="A73" s="346" t="s">
        <v>106</v>
      </c>
      <c r="B73" s="345" t="s">
        <v>884</v>
      </c>
      <c r="C73" s="341" t="s">
        <v>18</v>
      </c>
      <c r="D73" s="341">
        <v>2</v>
      </c>
      <c r="E73" s="342"/>
      <c r="F73" s="342"/>
      <c r="G73" s="342"/>
      <c r="H73" s="342"/>
      <c r="I73" s="352">
        <f t="shared" si="0"/>
        <v>0</v>
      </c>
    </row>
    <row r="74" spans="1:9" ht="16.5" thickBot="1">
      <c r="A74" s="346" t="s">
        <v>107</v>
      </c>
      <c r="B74" s="345" t="s">
        <v>885</v>
      </c>
      <c r="C74" s="341" t="s">
        <v>18</v>
      </c>
      <c r="D74" s="341">
        <v>10</v>
      </c>
      <c r="E74" s="342"/>
      <c r="F74" s="342"/>
      <c r="G74" s="342"/>
      <c r="H74" s="342"/>
      <c r="I74" s="352">
        <f t="shared" si="0"/>
        <v>0</v>
      </c>
    </row>
    <row r="75" spans="1:9" ht="16.5" thickBot="1">
      <c r="A75" s="346" t="s">
        <v>109</v>
      </c>
      <c r="B75" s="345" t="s">
        <v>52</v>
      </c>
      <c r="C75" s="341" t="s">
        <v>18</v>
      </c>
      <c r="D75" s="341">
        <v>5</v>
      </c>
      <c r="E75" s="342"/>
      <c r="F75" s="342"/>
      <c r="G75" s="342"/>
      <c r="H75" s="342"/>
      <c r="I75" s="352">
        <f t="shared" si="0"/>
        <v>0</v>
      </c>
    </row>
    <row r="76" spans="1:9" ht="16.5" thickBot="1">
      <c r="A76" s="346" t="s">
        <v>111</v>
      </c>
      <c r="B76" s="345" t="s">
        <v>54</v>
      </c>
      <c r="C76" s="341" t="s">
        <v>18</v>
      </c>
      <c r="D76" s="341">
        <v>200</v>
      </c>
      <c r="E76" s="342"/>
      <c r="F76" s="342"/>
      <c r="G76" s="342"/>
      <c r="H76" s="342"/>
      <c r="I76" s="352">
        <f t="shared" si="0"/>
        <v>0</v>
      </c>
    </row>
    <row r="77" spans="1:9" ht="16.5" thickBot="1">
      <c r="A77" s="346" t="s">
        <v>113</v>
      </c>
      <c r="B77" s="345" t="s">
        <v>56</v>
      </c>
      <c r="C77" s="341" t="s">
        <v>18</v>
      </c>
      <c r="D77" s="341">
        <v>0</v>
      </c>
      <c r="E77" s="342"/>
      <c r="F77" s="342"/>
      <c r="G77" s="342"/>
      <c r="H77" s="342"/>
      <c r="I77" s="352">
        <f t="shared" si="0"/>
        <v>0</v>
      </c>
    </row>
    <row r="78" spans="1:9" ht="16.5" thickBot="1">
      <c r="A78" s="346" t="s">
        <v>114</v>
      </c>
      <c r="B78" s="345" t="s">
        <v>58</v>
      </c>
      <c r="C78" s="341" t="s">
        <v>18</v>
      </c>
      <c r="D78" s="341">
        <v>0</v>
      </c>
      <c r="E78" s="342"/>
      <c r="F78" s="342"/>
      <c r="G78" s="342"/>
      <c r="H78" s="342"/>
      <c r="I78" s="352">
        <f t="shared" si="0"/>
        <v>0</v>
      </c>
    </row>
    <row r="79" spans="1:9" ht="16.5" thickBot="1">
      <c r="A79" s="346" t="s">
        <v>116</v>
      </c>
      <c r="B79" s="345" t="s">
        <v>60</v>
      </c>
      <c r="C79" s="341" t="s">
        <v>18</v>
      </c>
      <c r="D79" s="341">
        <v>500</v>
      </c>
      <c r="E79" s="342"/>
      <c r="F79" s="342"/>
      <c r="G79" s="342"/>
      <c r="H79" s="342"/>
      <c r="I79" s="352">
        <f t="shared" si="0"/>
        <v>0</v>
      </c>
    </row>
    <row r="80" spans="1:9" ht="16.5" thickBot="1">
      <c r="A80" s="346" t="s">
        <v>118</v>
      </c>
      <c r="B80" s="345" t="s">
        <v>886</v>
      </c>
      <c r="C80" s="341" t="s">
        <v>18</v>
      </c>
      <c r="D80" s="341">
        <v>10</v>
      </c>
      <c r="E80" s="342"/>
      <c r="F80" s="342"/>
      <c r="G80" s="342"/>
      <c r="H80" s="342"/>
      <c r="I80" s="352">
        <f t="shared" si="0"/>
        <v>0</v>
      </c>
    </row>
    <row r="81" spans="1:9" ht="16.5" thickBot="1">
      <c r="A81" s="346" t="s">
        <v>120</v>
      </c>
      <c r="B81" s="345" t="s">
        <v>887</v>
      </c>
      <c r="C81" s="341" t="s">
        <v>18</v>
      </c>
      <c r="D81" s="341">
        <v>50</v>
      </c>
      <c r="E81" s="342"/>
      <c r="F81" s="342"/>
      <c r="G81" s="342"/>
      <c r="H81" s="342"/>
      <c r="I81" s="352">
        <f t="shared" si="0"/>
        <v>0</v>
      </c>
    </row>
    <row r="82" spans="1:9" ht="16.5" thickBot="1">
      <c r="A82" s="346" t="s">
        <v>122</v>
      </c>
      <c r="B82" s="345" t="s">
        <v>612</v>
      </c>
      <c r="C82" s="341" t="s">
        <v>18</v>
      </c>
      <c r="D82" s="341">
        <v>5</v>
      </c>
      <c r="E82" s="342"/>
      <c r="F82" s="342"/>
      <c r="G82" s="342"/>
      <c r="H82" s="342"/>
      <c r="I82" s="352">
        <f t="shared" si="0"/>
        <v>0</v>
      </c>
    </row>
    <row r="83" spans="1:9" ht="16.5" thickBot="1">
      <c r="A83" s="346" t="s">
        <v>123</v>
      </c>
      <c r="B83" s="345" t="s">
        <v>62</v>
      </c>
      <c r="C83" s="341" t="s">
        <v>18</v>
      </c>
      <c r="D83" s="341">
        <v>0</v>
      </c>
      <c r="E83" s="342"/>
      <c r="F83" s="342"/>
      <c r="G83" s="342"/>
      <c r="H83" s="342"/>
      <c r="I83" s="352">
        <f t="shared" si="0"/>
        <v>0</v>
      </c>
    </row>
    <row r="84" spans="1:9" ht="16.5" thickBot="1">
      <c r="A84" s="346" t="s">
        <v>124</v>
      </c>
      <c r="B84" s="345" t="s">
        <v>64</v>
      </c>
      <c r="C84" s="341" t="s">
        <v>18</v>
      </c>
      <c r="D84" s="341">
        <v>200</v>
      </c>
      <c r="E84" s="342"/>
      <c r="F84" s="342"/>
      <c r="G84" s="342"/>
      <c r="H84" s="342"/>
      <c r="I84" s="352">
        <f t="shared" ref="I84:I140" si="1">D84*H84</f>
        <v>0</v>
      </c>
    </row>
    <row r="85" spans="1:9" ht="16.5" thickBot="1">
      <c r="A85" s="346" t="s">
        <v>125</v>
      </c>
      <c r="B85" s="345" t="s">
        <v>66</v>
      </c>
      <c r="C85" s="341" t="s">
        <v>18</v>
      </c>
      <c r="D85" s="341">
        <v>100</v>
      </c>
      <c r="E85" s="342"/>
      <c r="F85" s="342"/>
      <c r="G85" s="342"/>
      <c r="H85" s="342"/>
      <c r="I85" s="352">
        <f t="shared" si="1"/>
        <v>0</v>
      </c>
    </row>
    <row r="86" spans="1:9" ht="16.5" thickBot="1">
      <c r="A86" s="346" t="s">
        <v>127</v>
      </c>
      <c r="B86" s="345" t="s">
        <v>134</v>
      </c>
      <c r="C86" s="341" t="s">
        <v>18</v>
      </c>
      <c r="D86" s="341">
        <v>50</v>
      </c>
      <c r="E86" s="342"/>
      <c r="F86" s="342"/>
      <c r="G86" s="342"/>
      <c r="H86" s="342"/>
      <c r="I86" s="352">
        <f t="shared" si="1"/>
        <v>0</v>
      </c>
    </row>
    <row r="87" spans="1:9" ht="16.5" thickBot="1">
      <c r="A87" s="346" t="s">
        <v>129</v>
      </c>
      <c r="B87" s="345" t="s">
        <v>888</v>
      </c>
      <c r="C87" s="341" t="s">
        <v>18</v>
      </c>
      <c r="D87" s="341">
        <v>10</v>
      </c>
      <c r="E87" s="342"/>
      <c r="F87" s="342"/>
      <c r="G87" s="342"/>
      <c r="H87" s="342"/>
      <c r="I87" s="352">
        <f t="shared" si="1"/>
        <v>0</v>
      </c>
    </row>
    <row r="88" spans="1:9" ht="16.5" thickBot="1">
      <c r="A88" s="346" t="s">
        <v>130</v>
      </c>
      <c r="B88" s="345" t="s">
        <v>69</v>
      </c>
      <c r="C88" s="341" t="s">
        <v>18</v>
      </c>
      <c r="D88" s="341">
        <v>0</v>
      </c>
      <c r="E88" s="342"/>
      <c r="F88" s="342"/>
      <c r="G88" s="342"/>
      <c r="H88" s="342"/>
      <c r="I88" s="352">
        <f t="shared" si="1"/>
        <v>0</v>
      </c>
    </row>
    <row r="89" spans="1:9" ht="16.5" thickBot="1">
      <c r="A89" s="346" t="s">
        <v>131</v>
      </c>
      <c r="B89" s="345" t="s">
        <v>136</v>
      </c>
      <c r="C89" s="341" t="s">
        <v>18</v>
      </c>
      <c r="D89" s="341">
        <v>100</v>
      </c>
      <c r="E89" s="342"/>
      <c r="F89" s="342"/>
      <c r="G89" s="342"/>
      <c r="H89" s="342"/>
      <c r="I89" s="352">
        <f t="shared" si="1"/>
        <v>0</v>
      </c>
    </row>
    <row r="90" spans="1:9" ht="16.5" thickBot="1">
      <c r="A90" s="346" t="s">
        <v>132</v>
      </c>
      <c r="B90" s="345" t="s">
        <v>138</v>
      </c>
      <c r="C90" s="341" t="s">
        <v>18</v>
      </c>
      <c r="D90" s="341">
        <v>5</v>
      </c>
      <c r="E90" s="342"/>
      <c r="F90" s="342"/>
      <c r="G90" s="342"/>
      <c r="H90" s="342"/>
      <c r="I90" s="352">
        <f t="shared" si="1"/>
        <v>0</v>
      </c>
    </row>
    <row r="91" spans="1:9" ht="18" customHeight="1" thickBot="1">
      <c r="A91" s="346" t="s">
        <v>133</v>
      </c>
      <c r="B91" s="345" t="s">
        <v>889</v>
      </c>
      <c r="C91" s="341" t="s">
        <v>18</v>
      </c>
      <c r="D91" s="341">
        <v>20</v>
      </c>
      <c r="E91" s="342"/>
      <c r="F91" s="342"/>
      <c r="G91" s="342"/>
      <c r="H91" s="342"/>
      <c r="I91" s="352">
        <f t="shared" si="1"/>
        <v>0</v>
      </c>
    </row>
    <row r="92" spans="1:9" ht="16.5" thickBot="1">
      <c r="A92" s="346" t="s">
        <v>135</v>
      </c>
      <c r="B92" s="345" t="s">
        <v>140</v>
      </c>
      <c r="C92" s="341" t="s">
        <v>18</v>
      </c>
      <c r="D92" s="341">
        <v>0</v>
      </c>
      <c r="E92" s="342"/>
      <c r="F92" s="342"/>
      <c r="G92" s="342"/>
      <c r="H92" s="342"/>
      <c r="I92" s="352">
        <f t="shared" si="1"/>
        <v>0</v>
      </c>
    </row>
    <row r="93" spans="1:9" ht="16.5" thickBot="1">
      <c r="A93" s="346" t="s">
        <v>137</v>
      </c>
      <c r="B93" s="345" t="s">
        <v>142</v>
      </c>
      <c r="C93" s="341" t="s">
        <v>18</v>
      </c>
      <c r="D93" s="341">
        <v>250</v>
      </c>
      <c r="E93" s="342"/>
      <c r="F93" s="342"/>
      <c r="G93" s="342"/>
      <c r="H93" s="342"/>
      <c r="I93" s="352">
        <f t="shared" si="1"/>
        <v>0</v>
      </c>
    </row>
    <row r="94" spans="1:9" ht="16.5" thickBot="1">
      <c r="A94" s="346" t="s">
        <v>139</v>
      </c>
      <c r="B94" s="345" t="s">
        <v>144</v>
      </c>
      <c r="C94" s="341" t="s">
        <v>18</v>
      </c>
      <c r="D94" s="341">
        <v>100</v>
      </c>
      <c r="E94" s="342"/>
      <c r="F94" s="342"/>
      <c r="G94" s="342"/>
      <c r="H94" s="342"/>
      <c r="I94" s="352">
        <f t="shared" si="1"/>
        <v>0</v>
      </c>
    </row>
    <row r="95" spans="1:9" ht="16.5" thickBot="1">
      <c r="A95" s="346" t="s">
        <v>141</v>
      </c>
      <c r="B95" s="345" t="s">
        <v>146</v>
      </c>
      <c r="C95" s="341" t="s">
        <v>18</v>
      </c>
      <c r="D95" s="341">
        <v>100</v>
      </c>
      <c r="E95" s="342"/>
      <c r="F95" s="342"/>
      <c r="G95" s="342"/>
      <c r="H95" s="342"/>
      <c r="I95" s="352">
        <f t="shared" si="1"/>
        <v>0</v>
      </c>
    </row>
    <row r="96" spans="1:9" ht="17.25" customHeight="1" thickBot="1">
      <c r="A96" s="346" t="s">
        <v>143</v>
      </c>
      <c r="B96" s="345" t="s">
        <v>148</v>
      </c>
      <c r="C96" s="341" t="s">
        <v>18</v>
      </c>
      <c r="D96" s="341">
        <v>150</v>
      </c>
      <c r="E96" s="342"/>
      <c r="F96" s="342"/>
      <c r="G96" s="342"/>
      <c r="H96" s="342"/>
      <c r="I96" s="352">
        <f t="shared" si="1"/>
        <v>0</v>
      </c>
    </row>
    <row r="97" spans="1:9" ht="17.25" customHeight="1" thickBot="1">
      <c r="A97" s="346" t="s">
        <v>145</v>
      </c>
      <c r="B97" s="345" t="s">
        <v>150</v>
      </c>
      <c r="C97" s="341" t="s">
        <v>18</v>
      </c>
      <c r="D97" s="341">
        <v>100</v>
      </c>
      <c r="E97" s="342"/>
      <c r="F97" s="342"/>
      <c r="G97" s="342"/>
      <c r="H97" s="342"/>
      <c r="I97" s="352">
        <f t="shared" si="1"/>
        <v>0</v>
      </c>
    </row>
    <row r="98" spans="1:9" ht="16.5" customHeight="1" thickBot="1">
      <c r="A98" s="346" t="s">
        <v>147</v>
      </c>
      <c r="B98" s="345" t="s">
        <v>152</v>
      </c>
      <c r="C98" s="341" t="s">
        <v>18</v>
      </c>
      <c r="D98" s="341">
        <v>100</v>
      </c>
      <c r="E98" s="342"/>
      <c r="F98" s="342"/>
      <c r="G98" s="342"/>
      <c r="H98" s="342"/>
      <c r="I98" s="352">
        <f t="shared" si="1"/>
        <v>0</v>
      </c>
    </row>
    <row r="99" spans="1:9" ht="16.5" thickBot="1">
      <c r="A99" s="346" t="s">
        <v>149</v>
      </c>
      <c r="B99" s="345" t="s">
        <v>154</v>
      </c>
      <c r="C99" s="341" t="s">
        <v>18</v>
      </c>
      <c r="D99" s="341">
        <v>20</v>
      </c>
      <c r="E99" s="342"/>
      <c r="F99" s="342"/>
      <c r="G99" s="342"/>
      <c r="H99" s="342"/>
      <c r="I99" s="352">
        <f t="shared" si="1"/>
        <v>0</v>
      </c>
    </row>
    <row r="100" spans="1:9" ht="16.5" thickBot="1">
      <c r="A100" s="346" t="s">
        <v>151</v>
      </c>
      <c r="B100" s="345" t="s">
        <v>950</v>
      </c>
      <c r="C100" s="341" t="s">
        <v>18</v>
      </c>
      <c r="D100" s="341">
        <v>20</v>
      </c>
      <c r="E100" s="342"/>
      <c r="F100" s="342"/>
      <c r="G100" s="342"/>
      <c r="H100" s="342"/>
      <c r="I100" s="352">
        <f t="shared" si="1"/>
        <v>0</v>
      </c>
    </row>
    <row r="101" spans="1:9" ht="16.5" thickBot="1">
      <c r="A101" s="346" t="s">
        <v>153</v>
      </c>
      <c r="B101" s="345" t="s">
        <v>157</v>
      </c>
      <c r="C101" s="341" t="s">
        <v>18</v>
      </c>
      <c r="D101" s="341">
        <v>20</v>
      </c>
      <c r="E101" s="342"/>
      <c r="F101" s="342"/>
      <c r="G101" s="342"/>
      <c r="H101" s="342"/>
      <c r="I101" s="352">
        <f t="shared" si="1"/>
        <v>0</v>
      </c>
    </row>
    <row r="102" spans="1:9" ht="16.5" thickBot="1">
      <c r="A102" s="346" t="s">
        <v>155</v>
      </c>
      <c r="B102" s="345" t="s">
        <v>71</v>
      </c>
      <c r="C102" s="341" t="s">
        <v>18</v>
      </c>
      <c r="D102" s="341">
        <v>400</v>
      </c>
      <c r="E102" s="342"/>
      <c r="F102" s="342"/>
      <c r="G102" s="342"/>
      <c r="H102" s="342"/>
      <c r="I102" s="352">
        <f t="shared" si="1"/>
        <v>0</v>
      </c>
    </row>
    <row r="103" spans="1:9" ht="16.5" thickBot="1">
      <c r="A103" s="346" t="s">
        <v>156</v>
      </c>
      <c r="B103" s="345" t="s">
        <v>73</v>
      </c>
      <c r="C103" s="341" t="s">
        <v>18</v>
      </c>
      <c r="D103" s="341">
        <v>50</v>
      </c>
      <c r="E103" s="342"/>
      <c r="F103" s="342"/>
      <c r="G103" s="342"/>
      <c r="H103" s="342"/>
      <c r="I103" s="352">
        <f t="shared" si="1"/>
        <v>0</v>
      </c>
    </row>
    <row r="104" spans="1:9" s="55" customFormat="1" ht="16.5" thickBot="1">
      <c r="A104" s="346" t="s">
        <v>158</v>
      </c>
      <c r="B104" s="345" t="s">
        <v>159</v>
      </c>
      <c r="C104" s="341" t="s">
        <v>18</v>
      </c>
      <c r="D104" s="341">
        <v>100</v>
      </c>
      <c r="E104" s="343"/>
      <c r="F104" s="343"/>
      <c r="G104" s="343"/>
      <c r="H104" s="343"/>
      <c r="I104" s="352">
        <f t="shared" si="1"/>
        <v>0</v>
      </c>
    </row>
    <row r="105" spans="1:9" ht="16.5" thickBot="1">
      <c r="A105" s="346" t="s">
        <v>160</v>
      </c>
      <c r="B105" s="345" t="s">
        <v>161</v>
      </c>
      <c r="C105" s="341" t="s">
        <v>18</v>
      </c>
      <c r="D105" s="341">
        <v>50</v>
      </c>
      <c r="E105" s="342"/>
      <c r="F105" s="342"/>
      <c r="G105" s="342"/>
      <c r="H105" s="342"/>
      <c r="I105" s="352">
        <f t="shared" si="1"/>
        <v>0</v>
      </c>
    </row>
    <row r="106" spans="1:9" ht="16.5" thickBot="1">
      <c r="A106" s="346" t="s">
        <v>162</v>
      </c>
      <c r="B106" s="345" t="s">
        <v>163</v>
      </c>
      <c r="C106" s="341" t="s">
        <v>18</v>
      </c>
      <c r="D106" s="341">
        <v>100</v>
      </c>
      <c r="E106" s="342"/>
      <c r="F106" s="342"/>
      <c r="G106" s="342"/>
      <c r="H106" s="342"/>
      <c r="I106" s="352">
        <f t="shared" si="1"/>
        <v>0</v>
      </c>
    </row>
    <row r="107" spans="1:9" ht="16.5" thickBot="1">
      <c r="A107" s="346" t="s">
        <v>164</v>
      </c>
      <c r="B107" s="345" t="s">
        <v>165</v>
      </c>
      <c r="C107" s="341" t="s">
        <v>18</v>
      </c>
      <c r="D107" s="341">
        <v>20</v>
      </c>
      <c r="E107" s="342"/>
      <c r="F107" s="342"/>
      <c r="G107" s="342"/>
      <c r="H107" s="342"/>
      <c r="I107" s="352">
        <f t="shared" si="1"/>
        <v>0</v>
      </c>
    </row>
    <row r="108" spans="1:9" ht="32.25" thickBot="1">
      <c r="A108" s="346" t="s">
        <v>166</v>
      </c>
      <c r="B108" s="345" t="s">
        <v>167</v>
      </c>
      <c r="C108" s="341" t="s">
        <v>18</v>
      </c>
      <c r="D108" s="341">
        <v>50</v>
      </c>
      <c r="E108" s="342"/>
      <c r="F108" s="342"/>
      <c r="G108" s="342"/>
      <c r="H108" s="342"/>
      <c r="I108" s="352">
        <f t="shared" si="1"/>
        <v>0</v>
      </c>
    </row>
    <row r="109" spans="1:9" ht="18" customHeight="1" thickBot="1">
      <c r="A109" s="346" t="s">
        <v>168</v>
      </c>
      <c r="B109" s="345" t="s">
        <v>169</v>
      </c>
      <c r="C109" s="341" t="s">
        <v>18</v>
      </c>
      <c r="D109" s="341">
        <v>50</v>
      </c>
      <c r="E109" s="342"/>
      <c r="F109" s="342"/>
      <c r="G109" s="342"/>
      <c r="H109" s="342"/>
      <c r="I109" s="352">
        <f t="shared" si="1"/>
        <v>0</v>
      </c>
    </row>
    <row r="110" spans="1:9" ht="16.5" thickBot="1">
      <c r="A110" s="346" t="s">
        <v>170</v>
      </c>
      <c r="B110" s="345" t="s">
        <v>171</v>
      </c>
      <c r="C110" s="341" t="s">
        <v>18</v>
      </c>
      <c r="D110" s="341">
        <v>100</v>
      </c>
      <c r="E110" s="342"/>
      <c r="F110" s="342"/>
      <c r="G110" s="342"/>
      <c r="H110" s="342"/>
      <c r="I110" s="352">
        <f t="shared" si="1"/>
        <v>0</v>
      </c>
    </row>
    <row r="111" spans="1:9" ht="16.5" thickBot="1">
      <c r="A111" s="346" t="s">
        <v>172</v>
      </c>
      <c r="B111" s="345" t="s">
        <v>890</v>
      </c>
      <c r="C111" s="341" t="s">
        <v>18</v>
      </c>
      <c r="D111" s="341">
        <v>0</v>
      </c>
      <c r="E111" s="342"/>
      <c r="F111" s="342"/>
      <c r="G111" s="342"/>
      <c r="H111" s="342"/>
      <c r="I111" s="352">
        <f t="shared" si="1"/>
        <v>0</v>
      </c>
    </row>
    <row r="112" spans="1:9" ht="16.5" thickBot="1">
      <c r="A112" s="346" t="s">
        <v>174</v>
      </c>
      <c r="B112" s="345" t="s">
        <v>75</v>
      </c>
      <c r="C112" s="341" t="s">
        <v>18</v>
      </c>
      <c r="D112" s="341">
        <v>0</v>
      </c>
      <c r="E112" s="342"/>
      <c r="F112" s="342"/>
      <c r="G112" s="342"/>
      <c r="H112" s="342"/>
      <c r="I112" s="352">
        <f t="shared" si="1"/>
        <v>0</v>
      </c>
    </row>
    <row r="113" spans="1:9" ht="16.5" thickBot="1">
      <c r="A113" s="346" t="s">
        <v>175</v>
      </c>
      <c r="B113" s="345" t="s">
        <v>891</v>
      </c>
      <c r="C113" s="341" t="s">
        <v>18</v>
      </c>
      <c r="D113" s="341">
        <v>20</v>
      </c>
      <c r="E113" s="342"/>
      <c r="F113" s="342"/>
      <c r="G113" s="342"/>
      <c r="H113" s="342"/>
      <c r="I113" s="352">
        <f t="shared" si="1"/>
        <v>0</v>
      </c>
    </row>
    <row r="114" spans="1:9" ht="32.25" thickBot="1">
      <c r="A114" s="346" t="s">
        <v>177</v>
      </c>
      <c r="B114" s="345" t="s">
        <v>913</v>
      </c>
      <c r="C114" s="341" t="s">
        <v>18</v>
      </c>
      <c r="D114" s="341">
        <v>0</v>
      </c>
      <c r="E114" s="342"/>
      <c r="F114" s="342"/>
      <c r="G114" s="342"/>
      <c r="H114" s="342"/>
      <c r="I114" s="352">
        <f t="shared" si="1"/>
        <v>0</v>
      </c>
    </row>
    <row r="115" spans="1:9" ht="16.5" thickBot="1">
      <c r="A115" s="346" t="s">
        <v>178</v>
      </c>
      <c r="B115" s="345" t="s">
        <v>892</v>
      </c>
      <c r="C115" s="341" t="s">
        <v>18</v>
      </c>
      <c r="D115" s="341">
        <v>5</v>
      </c>
      <c r="E115" s="342"/>
      <c r="F115" s="342"/>
      <c r="G115" s="342"/>
      <c r="H115" s="342"/>
      <c r="I115" s="352">
        <f t="shared" si="1"/>
        <v>0</v>
      </c>
    </row>
    <row r="116" spans="1:9" ht="16.5" thickBot="1">
      <c r="A116" s="346" t="s">
        <v>179</v>
      </c>
      <c r="B116" s="345" t="s">
        <v>173</v>
      </c>
      <c r="C116" s="341" t="s">
        <v>18</v>
      </c>
      <c r="D116" s="341">
        <v>20</v>
      </c>
      <c r="E116" s="342"/>
      <c r="F116" s="342"/>
      <c r="G116" s="342"/>
      <c r="H116" s="342"/>
      <c r="I116" s="352">
        <f t="shared" si="1"/>
        <v>0</v>
      </c>
    </row>
    <row r="117" spans="1:9" ht="16.5" thickBot="1">
      <c r="A117" s="346" t="s">
        <v>181</v>
      </c>
      <c r="B117" s="345" t="s">
        <v>893</v>
      </c>
      <c r="C117" s="341" t="s">
        <v>18</v>
      </c>
      <c r="D117" s="341">
        <v>50</v>
      </c>
      <c r="E117" s="342"/>
      <c r="F117" s="342"/>
      <c r="G117" s="342"/>
      <c r="H117" s="342"/>
      <c r="I117" s="352">
        <f t="shared" si="1"/>
        <v>0</v>
      </c>
    </row>
    <row r="118" spans="1:9" ht="16.5" thickBot="1">
      <c r="A118" s="346" t="s">
        <v>182</v>
      </c>
      <c r="B118" s="345" t="s">
        <v>77</v>
      </c>
      <c r="C118" s="341" t="s">
        <v>18</v>
      </c>
      <c r="D118" s="341">
        <v>0</v>
      </c>
      <c r="E118" s="342"/>
      <c r="F118" s="342"/>
      <c r="G118" s="342"/>
      <c r="H118" s="342"/>
      <c r="I118" s="352">
        <f t="shared" si="1"/>
        <v>0</v>
      </c>
    </row>
    <row r="119" spans="1:9" ht="17.25" customHeight="1" thickBot="1">
      <c r="A119" s="346" t="s">
        <v>184</v>
      </c>
      <c r="B119" s="345" t="s">
        <v>176</v>
      </c>
      <c r="C119" s="341" t="s">
        <v>18</v>
      </c>
      <c r="D119" s="341">
        <v>300</v>
      </c>
      <c r="E119" s="342"/>
      <c r="F119" s="342"/>
      <c r="G119" s="342"/>
      <c r="H119" s="342"/>
      <c r="I119" s="352">
        <f t="shared" si="1"/>
        <v>0</v>
      </c>
    </row>
    <row r="120" spans="1:9" ht="32.25" customHeight="1" thickBot="1">
      <c r="A120" s="346" t="s">
        <v>185</v>
      </c>
      <c r="B120" s="345" t="s">
        <v>894</v>
      </c>
      <c r="C120" s="341" t="s">
        <v>18</v>
      </c>
      <c r="D120" s="341">
        <v>100</v>
      </c>
      <c r="E120" s="342"/>
      <c r="F120" s="342"/>
      <c r="G120" s="342"/>
      <c r="H120" s="342"/>
      <c r="I120" s="352">
        <f t="shared" si="1"/>
        <v>0</v>
      </c>
    </row>
    <row r="121" spans="1:9" ht="16.5" thickBot="1">
      <c r="A121" s="346" t="s">
        <v>186</v>
      </c>
      <c r="B121" s="345" t="s">
        <v>895</v>
      </c>
      <c r="C121" s="341" t="s">
        <v>18</v>
      </c>
      <c r="D121" s="341">
        <v>100</v>
      </c>
      <c r="E121" s="342"/>
      <c r="F121" s="342"/>
      <c r="G121" s="342"/>
      <c r="H121" s="342"/>
      <c r="I121" s="352">
        <f t="shared" si="1"/>
        <v>0</v>
      </c>
    </row>
    <row r="122" spans="1:9" ht="16.5" thickBot="1">
      <c r="A122" s="346" t="s">
        <v>187</v>
      </c>
      <c r="B122" s="345" t="s">
        <v>896</v>
      </c>
      <c r="C122" s="341" t="s">
        <v>18</v>
      </c>
      <c r="D122" s="341">
        <v>400</v>
      </c>
      <c r="E122" s="342"/>
      <c r="F122" s="342"/>
      <c r="G122" s="342"/>
      <c r="H122" s="342"/>
      <c r="I122" s="352">
        <f t="shared" si="1"/>
        <v>0</v>
      </c>
    </row>
    <row r="123" spans="1:9" ht="18" customHeight="1" thickBot="1">
      <c r="A123" s="346" t="s">
        <v>189</v>
      </c>
      <c r="B123" s="345" t="s">
        <v>897</v>
      </c>
      <c r="C123" s="341" t="s">
        <v>18</v>
      </c>
      <c r="D123" s="341">
        <v>5</v>
      </c>
      <c r="E123" s="342"/>
      <c r="F123" s="342"/>
      <c r="G123" s="342"/>
      <c r="H123" s="342"/>
      <c r="I123" s="352">
        <f t="shared" si="1"/>
        <v>0</v>
      </c>
    </row>
    <row r="124" spans="1:9" ht="48" customHeight="1" thickBot="1">
      <c r="A124" s="346" t="s">
        <v>190</v>
      </c>
      <c r="B124" s="345" t="s">
        <v>912</v>
      </c>
      <c r="C124" s="341" t="s">
        <v>18</v>
      </c>
      <c r="D124" s="341">
        <v>0</v>
      </c>
      <c r="E124" s="342"/>
      <c r="F124" s="342"/>
      <c r="G124" s="342"/>
      <c r="H124" s="342"/>
      <c r="I124" s="352">
        <f t="shared" si="1"/>
        <v>0</v>
      </c>
    </row>
    <row r="125" spans="1:9" ht="16.5" thickBot="1">
      <c r="A125" s="346" t="s">
        <v>191</v>
      </c>
      <c r="B125" s="345" t="s">
        <v>898</v>
      </c>
      <c r="C125" s="341" t="s">
        <v>18</v>
      </c>
      <c r="D125" s="341">
        <v>10</v>
      </c>
      <c r="E125" s="342"/>
      <c r="F125" s="342"/>
      <c r="G125" s="342"/>
      <c r="H125" s="342"/>
      <c r="I125" s="352">
        <f t="shared" si="1"/>
        <v>0</v>
      </c>
    </row>
    <row r="126" spans="1:9" ht="16.5" thickBot="1">
      <c r="A126" s="346" t="s">
        <v>464</v>
      </c>
      <c r="B126" s="345" t="s">
        <v>899</v>
      </c>
      <c r="C126" s="341" t="s">
        <v>18</v>
      </c>
      <c r="D126" s="341">
        <v>10</v>
      </c>
      <c r="E126" s="342"/>
      <c r="F126" s="342"/>
      <c r="G126" s="342"/>
      <c r="H126" s="342"/>
      <c r="I126" s="352">
        <f t="shared" si="1"/>
        <v>0</v>
      </c>
    </row>
    <row r="127" spans="1:9" ht="32.25" thickBot="1">
      <c r="A127" s="346" t="s">
        <v>465</v>
      </c>
      <c r="B127" s="345" t="s">
        <v>900</v>
      </c>
      <c r="C127" s="341" t="s">
        <v>18</v>
      </c>
      <c r="D127" s="341">
        <v>10</v>
      </c>
      <c r="E127" s="342"/>
      <c r="F127" s="342"/>
      <c r="G127" s="342"/>
      <c r="H127" s="342"/>
      <c r="I127" s="352">
        <f t="shared" si="1"/>
        <v>0</v>
      </c>
    </row>
    <row r="128" spans="1:9" ht="33.75" customHeight="1" thickBot="1">
      <c r="A128" s="346" t="s">
        <v>466</v>
      </c>
      <c r="B128" s="345" t="s">
        <v>901</v>
      </c>
      <c r="C128" s="341" t="s">
        <v>18</v>
      </c>
      <c r="D128" s="341">
        <v>50</v>
      </c>
      <c r="E128" s="342"/>
      <c r="F128" s="342"/>
      <c r="G128" s="342"/>
      <c r="H128" s="342"/>
      <c r="I128" s="352">
        <f t="shared" si="1"/>
        <v>0</v>
      </c>
    </row>
    <row r="129" spans="1:9" ht="32.25" thickBot="1">
      <c r="A129" s="346" t="s">
        <v>714</v>
      </c>
      <c r="B129" s="345" t="s">
        <v>902</v>
      </c>
      <c r="C129" s="341" t="s">
        <v>18</v>
      </c>
      <c r="D129" s="341">
        <v>0</v>
      </c>
      <c r="E129" s="342"/>
      <c r="F129" s="342"/>
      <c r="G129" s="342"/>
      <c r="H129" s="342"/>
      <c r="I129" s="352">
        <f t="shared" si="1"/>
        <v>0</v>
      </c>
    </row>
    <row r="130" spans="1:9" ht="16.5" thickBot="1">
      <c r="A130" s="346" t="s">
        <v>467</v>
      </c>
      <c r="B130" s="345" t="s">
        <v>903</v>
      </c>
      <c r="C130" s="341" t="s">
        <v>18</v>
      </c>
      <c r="D130" s="341">
        <v>10</v>
      </c>
      <c r="E130" s="342"/>
      <c r="F130" s="342"/>
      <c r="G130" s="342"/>
      <c r="H130" s="342"/>
      <c r="I130" s="352">
        <f t="shared" si="1"/>
        <v>0</v>
      </c>
    </row>
    <row r="131" spans="1:9" ht="16.5" thickBot="1">
      <c r="A131" s="346" t="s">
        <v>715</v>
      </c>
      <c r="B131" s="345" t="s">
        <v>180</v>
      </c>
      <c r="C131" s="341" t="s">
        <v>18</v>
      </c>
      <c r="D131" s="341">
        <v>30</v>
      </c>
      <c r="E131" s="342"/>
      <c r="F131" s="342"/>
      <c r="G131" s="342"/>
      <c r="H131" s="342"/>
      <c r="I131" s="352">
        <f t="shared" si="1"/>
        <v>0</v>
      </c>
    </row>
    <row r="132" spans="1:9" ht="16.5" thickBot="1">
      <c r="A132" s="346" t="s">
        <v>468</v>
      </c>
      <c r="B132" s="345" t="s">
        <v>183</v>
      </c>
      <c r="C132" s="341" t="s">
        <v>18</v>
      </c>
      <c r="D132" s="341">
        <v>0</v>
      </c>
      <c r="E132" s="342"/>
      <c r="F132" s="342"/>
      <c r="G132" s="342"/>
      <c r="H132" s="342"/>
      <c r="I132" s="352">
        <f t="shared" si="1"/>
        <v>0</v>
      </c>
    </row>
    <row r="133" spans="1:9" s="41" customFormat="1" ht="15.75" customHeight="1" thickBot="1">
      <c r="A133" s="346" t="s">
        <v>469</v>
      </c>
      <c r="B133" s="345" t="s">
        <v>904</v>
      </c>
      <c r="C133" s="341" t="s">
        <v>18</v>
      </c>
      <c r="D133" s="341">
        <v>0</v>
      </c>
      <c r="E133" s="344"/>
      <c r="F133" s="344"/>
      <c r="G133" s="344"/>
      <c r="H133" s="344"/>
      <c r="I133" s="352">
        <f t="shared" si="1"/>
        <v>0</v>
      </c>
    </row>
    <row r="134" spans="1:9" s="41" customFormat="1" ht="16.5" customHeight="1" thickBot="1">
      <c r="A134" s="346" t="s">
        <v>470</v>
      </c>
      <c r="B134" s="345" t="s">
        <v>905</v>
      </c>
      <c r="C134" s="341" t="s">
        <v>18</v>
      </c>
      <c r="D134" s="341">
        <v>20</v>
      </c>
      <c r="E134" s="344"/>
      <c r="F134" s="344"/>
      <c r="G134" s="344"/>
      <c r="H134" s="344"/>
      <c r="I134" s="352">
        <f t="shared" si="1"/>
        <v>0</v>
      </c>
    </row>
    <row r="135" spans="1:9" ht="16.5" thickBot="1">
      <c r="A135" s="346" t="s">
        <v>716</v>
      </c>
      <c r="B135" s="345" t="s">
        <v>613</v>
      </c>
      <c r="C135" s="341" t="s">
        <v>18</v>
      </c>
      <c r="D135" s="341">
        <v>10</v>
      </c>
      <c r="E135" s="342"/>
      <c r="F135" s="342"/>
      <c r="G135" s="342"/>
      <c r="H135" s="342"/>
      <c r="I135" s="352">
        <f t="shared" si="1"/>
        <v>0</v>
      </c>
    </row>
    <row r="136" spans="1:9" ht="16.5" thickBot="1">
      <c r="A136" s="346" t="s">
        <v>717</v>
      </c>
      <c r="B136" s="345" t="s">
        <v>906</v>
      </c>
      <c r="C136" s="341" t="s">
        <v>18</v>
      </c>
      <c r="D136" s="341">
        <v>400</v>
      </c>
      <c r="E136" s="342"/>
      <c r="F136" s="342"/>
      <c r="G136" s="342"/>
      <c r="H136" s="342"/>
      <c r="I136" s="352">
        <f t="shared" si="1"/>
        <v>0</v>
      </c>
    </row>
    <row r="137" spans="1:9" ht="16.5" thickBot="1">
      <c r="A137" s="346" t="s">
        <v>718</v>
      </c>
      <c r="B137" s="345" t="s">
        <v>907</v>
      </c>
      <c r="C137" s="341" t="s">
        <v>18</v>
      </c>
      <c r="D137" s="341">
        <v>0</v>
      </c>
      <c r="E137" s="342"/>
      <c r="F137" s="342"/>
      <c r="G137" s="342"/>
      <c r="H137" s="342"/>
      <c r="I137" s="352">
        <f t="shared" si="1"/>
        <v>0</v>
      </c>
    </row>
    <row r="138" spans="1:9" ht="16.5" thickBot="1">
      <c r="A138" s="346" t="s">
        <v>719</v>
      </c>
      <c r="B138" s="345" t="s">
        <v>908</v>
      </c>
      <c r="C138" s="341" t="s">
        <v>18</v>
      </c>
      <c r="D138" s="341">
        <v>50</v>
      </c>
      <c r="E138" s="342"/>
      <c r="F138" s="342"/>
      <c r="G138" s="342"/>
      <c r="H138" s="342"/>
      <c r="I138" s="352">
        <f t="shared" si="1"/>
        <v>0</v>
      </c>
    </row>
    <row r="139" spans="1:9" ht="16.5" thickBot="1">
      <c r="A139" s="346" t="s">
        <v>472</v>
      </c>
      <c r="B139" s="345" t="s">
        <v>188</v>
      </c>
      <c r="C139" s="341" t="s">
        <v>18</v>
      </c>
      <c r="D139" s="341">
        <v>100</v>
      </c>
      <c r="E139" s="342"/>
      <c r="F139" s="342"/>
      <c r="G139" s="342"/>
      <c r="H139" s="342"/>
      <c r="I139" s="352">
        <f t="shared" si="1"/>
        <v>0</v>
      </c>
    </row>
    <row r="140" spans="1:9" ht="16.5" thickBot="1">
      <c r="A140" s="346" t="s">
        <v>720</v>
      </c>
      <c r="B140" s="345" t="s">
        <v>909</v>
      </c>
      <c r="C140" s="341" t="s">
        <v>18</v>
      </c>
      <c r="D140" s="341">
        <v>20</v>
      </c>
      <c r="E140" s="342"/>
      <c r="F140" s="342"/>
      <c r="G140" s="342"/>
      <c r="H140" s="342"/>
      <c r="I140" s="352">
        <f t="shared" si="1"/>
        <v>0</v>
      </c>
    </row>
    <row r="141" spans="1:9" ht="25.5" hidden="1" customHeight="1" thickBot="1">
      <c r="A141" s="349"/>
      <c r="B141" s="409" t="s">
        <v>192</v>
      </c>
      <c r="C141" s="350"/>
      <c r="D141" s="350">
        <f>SUM(D19:D140)</f>
        <v>13002</v>
      </c>
      <c r="E141" s="65"/>
      <c r="F141" s="65"/>
      <c r="G141" s="65"/>
      <c r="H141" s="65"/>
      <c r="I141" s="65"/>
    </row>
    <row r="142" spans="1:9" ht="25.5" hidden="1" customHeight="1">
      <c r="B142" s="463" t="s">
        <v>193</v>
      </c>
      <c r="C142" s="464"/>
      <c r="D142" s="464"/>
      <c r="E142" s="464"/>
      <c r="F142" s="464"/>
      <c r="G142" s="464"/>
      <c r="H142" s="464"/>
      <c r="I142" s="537">
        <f>SUM(I19:I140)</f>
        <v>0</v>
      </c>
    </row>
    <row r="143" spans="1:9">
      <c r="B143" s="465"/>
      <c r="C143" s="466"/>
      <c r="D143" s="466"/>
      <c r="E143" s="466"/>
      <c r="F143" s="466"/>
      <c r="G143" s="466"/>
      <c r="H143" s="466"/>
      <c r="I143" s="538"/>
    </row>
    <row r="144" spans="1:9" ht="15.75" thickBot="1">
      <c r="B144" s="467"/>
      <c r="C144" s="468"/>
      <c r="D144" s="468"/>
      <c r="E144" s="468"/>
      <c r="F144" s="468"/>
      <c r="G144" s="468"/>
      <c r="H144" s="468"/>
      <c r="I144" s="539"/>
    </row>
    <row r="145" spans="1:10">
      <c r="B145" s="410"/>
      <c r="C145" s="351"/>
      <c r="D145" s="351"/>
      <c r="E145" s="351"/>
      <c r="F145" s="351"/>
      <c r="G145" s="351"/>
      <c r="H145" s="351"/>
      <c r="I145" s="65"/>
    </row>
    <row r="146" spans="1:10">
      <c r="B146" s="411" t="s">
        <v>632</v>
      </c>
      <c r="C146" s="177"/>
      <c r="D146" s="216"/>
      <c r="E146" s="216"/>
      <c r="F146" s="216"/>
      <c r="G146" s="177"/>
      <c r="H146" s="177"/>
      <c r="I146" s="177"/>
      <c r="J146" s="177"/>
    </row>
    <row r="147" spans="1:10" s="159" customFormat="1">
      <c r="A147" s="347"/>
      <c r="B147" s="412" t="s">
        <v>911</v>
      </c>
      <c r="D147" s="348"/>
      <c r="E147" s="348"/>
      <c r="F147" s="348"/>
    </row>
    <row r="148" spans="1:10">
      <c r="B148" s="411"/>
      <c r="C148" s="177"/>
      <c r="D148" s="216"/>
      <c r="E148" s="216"/>
      <c r="F148" s="216"/>
      <c r="G148" s="177"/>
      <c r="H148" s="177"/>
      <c r="I148" s="177"/>
      <c r="J148" s="177"/>
    </row>
    <row r="149" spans="1:10">
      <c r="B149" s="413" t="s">
        <v>194</v>
      </c>
      <c r="C149" s="177"/>
      <c r="D149" s="216"/>
      <c r="E149" s="216"/>
      <c r="F149" s="216"/>
      <c r="G149" s="177"/>
      <c r="H149" s="177"/>
      <c r="I149" s="177"/>
      <c r="J149" s="177"/>
    </row>
    <row r="150" spans="1:10">
      <c r="B150" s="413" t="s">
        <v>614</v>
      </c>
      <c r="C150" s="177"/>
      <c r="D150" s="216"/>
      <c r="E150" s="216"/>
      <c r="F150" s="216"/>
      <c r="G150" s="177"/>
      <c r="H150" s="177"/>
      <c r="I150" s="177"/>
      <c r="J150" s="177"/>
    </row>
    <row r="151" spans="1:10">
      <c r="B151" s="413" t="s">
        <v>195</v>
      </c>
      <c r="C151" s="177"/>
      <c r="D151" s="216"/>
      <c r="E151" s="216"/>
      <c r="F151" s="216"/>
      <c r="G151" s="177"/>
      <c r="H151" s="177"/>
      <c r="I151" s="177"/>
      <c r="J151" s="177"/>
    </row>
    <row r="152" spans="1:10">
      <c r="B152" s="413" t="s">
        <v>633</v>
      </c>
      <c r="C152" s="177"/>
      <c r="D152" s="216"/>
      <c r="E152" s="216"/>
      <c r="F152" s="216"/>
      <c r="G152" s="177"/>
      <c r="H152" s="177"/>
      <c r="I152" s="177"/>
      <c r="J152" s="177"/>
    </row>
    <row r="153" spans="1:10">
      <c r="B153" s="413" t="s">
        <v>196</v>
      </c>
      <c r="C153" s="177"/>
      <c r="D153" s="216"/>
      <c r="E153" s="216"/>
      <c r="F153" s="216"/>
      <c r="G153" s="177"/>
      <c r="H153" s="177"/>
      <c r="I153" s="177"/>
      <c r="J153" s="177"/>
    </row>
    <row r="154" spans="1:10">
      <c r="B154" s="413" t="s">
        <v>197</v>
      </c>
      <c r="C154" s="177"/>
      <c r="D154" s="216"/>
      <c r="E154" s="216"/>
      <c r="F154" s="216"/>
      <c r="G154" s="177"/>
      <c r="H154" s="177"/>
      <c r="I154" s="177"/>
      <c r="J154" s="177"/>
    </row>
    <row r="155" spans="1:10">
      <c r="B155" s="413"/>
      <c r="C155" s="177"/>
      <c r="D155" s="216"/>
      <c r="E155" s="216"/>
      <c r="F155" s="216"/>
      <c r="G155" s="177"/>
      <c r="H155" s="177"/>
      <c r="I155" s="177"/>
      <c r="J155" s="177"/>
    </row>
    <row r="156" spans="1:10">
      <c r="B156" s="411" t="s">
        <v>631</v>
      </c>
      <c r="C156" s="177"/>
      <c r="D156" s="216"/>
      <c r="E156" s="216"/>
      <c r="F156" s="216"/>
      <c r="G156" s="177"/>
      <c r="H156" s="177"/>
      <c r="I156" s="177"/>
      <c r="J156" s="177"/>
    </row>
    <row r="157" spans="1:10">
      <c r="B157" s="413" t="s">
        <v>199</v>
      </c>
      <c r="C157" s="177"/>
      <c r="D157" s="216"/>
      <c r="E157" s="216"/>
      <c r="F157" s="216"/>
      <c r="G157" s="177"/>
      <c r="H157" s="177"/>
      <c r="I157" s="177"/>
      <c r="J157" s="177"/>
    </row>
    <row r="158" spans="1:10">
      <c r="B158" s="413" t="s">
        <v>200</v>
      </c>
      <c r="C158" s="177"/>
      <c r="D158" s="216"/>
      <c r="E158" s="216"/>
      <c r="F158" s="216"/>
      <c r="G158" s="177"/>
      <c r="H158" s="177"/>
      <c r="I158" s="177"/>
      <c r="J158" s="177"/>
    </row>
    <row r="159" spans="1:10">
      <c r="B159" s="413"/>
      <c r="C159" s="177"/>
      <c r="D159" s="216"/>
      <c r="E159" s="216"/>
      <c r="F159" s="216"/>
      <c r="G159" s="177"/>
      <c r="H159" s="177"/>
      <c r="I159" s="177"/>
      <c r="J159" s="177"/>
    </row>
    <row r="160" spans="1:10">
      <c r="B160" s="413" t="s">
        <v>201</v>
      </c>
      <c r="C160" s="177"/>
      <c r="D160" s="216"/>
      <c r="E160" s="216"/>
      <c r="F160" s="216"/>
      <c r="G160" s="177"/>
      <c r="H160" s="173" t="s">
        <v>202</v>
      </c>
      <c r="I160" s="177"/>
      <c r="J160" s="177"/>
    </row>
  </sheetData>
  <mergeCells count="2">
    <mergeCell ref="B142:H144"/>
    <mergeCell ref="I142:I144"/>
  </mergeCells>
  <pageMargins left="0.7" right="0.7" top="0.75" bottom="0.75" header="0.3" footer="0.3"/>
  <pageSetup paperSize="9" scale="97" fitToHeight="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opLeftCell="A13" workbookViewId="0">
      <selection activeCell="G20" sqref="G20:G21"/>
    </sheetView>
  </sheetViews>
  <sheetFormatPr defaultColWidth="9" defaultRowHeight="15"/>
  <cols>
    <col min="2" max="2" width="32.140625" customWidth="1"/>
    <col min="7" max="7" width="13.5703125" customWidth="1"/>
  </cols>
  <sheetData>
    <row r="1" spans="1:16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5.75">
      <c r="A2" s="179"/>
      <c r="B2" s="176" t="s">
        <v>0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ht="15.75">
      <c r="A3" s="179"/>
      <c r="B3" s="179" t="s">
        <v>1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 ht="15.75">
      <c r="A4" s="179"/>
      <c r="B4" s="179" t="s">
        <v>2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6" ht="15.75">
      <c r="A5" s="179"/>
      <c r="B5" s="179" t="s">
        <v>3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ht="15.75">
      <c r="A6" s="179"/>
      <c r="B6" s="180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6" ht="15.75">
      <c r="A7" s="179"/>
      <c r="B7" s="181" t="s">
        <v>4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</row>
    <row r="8" spans="1:16" ht="15.75">
      <c r="A8" s="179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</row>
    <row r="9" spans="1:16" ht="15.75">
      <c r="A9" s="181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</row>
    <row r="10" spans="1:16" ht="15.75">
      <c r="A10" s="181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</row>
    <row r="11" spans="1:16" ht="15.75">
      <c r="A11" s="179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</row>
    <row r="12" spans="1:16" ht="18.75">
      <c r="A12" s="21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</row>
    <row r="13" spans="1:16" ht="18.75">
      <c r="A13" s="218"/>
      <c r="B13" s="222" t="s">
        <v>5</v>
      </c>
      <c r="C13" s="184"/>
      <c r="D13" s="185"/>
      <c r="E13" s="185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</row>
    <row r="14" spans="1:16" ht="15.75">
      <c r="A14" s="181"/>
      <c r="B14" s="219" t="s">
        <v>203</v>
      </c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</row>
    <row r="15" spans="1:16" ht="15.75">
      <c r="A15" s="181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</row>
    <row r="16" spans="1:16" ht="18.75">
      <c r="A16" s="181"/>
      <c r="B16" s="187" t="s">
        <v>939</v>
      </c>
      <c r="C16" s="177"/>
      <c r="D16" s="177"/>
      <c r="E16" s="177"/>
      <c r="F16" s="177"/>
      <c r="G16" s="184"/>
      <c r="H16" s="177"/>
      <c r="I16" s="177"/>
      <c r="J16" s="177"/>
      <c r="K16" s="177"/>
      <c r="L16" s="177"/>
      <c r="M16" s="177"/>
      <c r="N16" s="177"/>
      <c r="O16" s="177"/>
      <c r="P16" s="177"/>
    </row>
    <row r="17" spans="1:16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</row>
    <row r="18" spans="1:16" ht="78.75">
      <c r="A18" s="135" t="s">
        <v>8</v>
      </c>
      <c r="B18" s="135" t="s">
        <v>9</v>
      </c>
      <c r="C18" s="135" t="s">
        <v>10</v>
      </c>
      <c r="D18" s="135" t="s">
        <v>204</v>
      </c>
      <c r="E18" s="135" t="s">
        <v>14</v>
      </c>
      <c r="F18" s="135" t="s">
        <v>15</v>
      </c>
      <c r="G18" s="136" t="s">
        <v>976</v>
      </c>
      <c r="H18" s="177"/>
      <c r="I18" s="177"/>
      <c r="J18" s="177"/>
      <c r="K18" s="177"/>
      <c r="L18" s="177"/>
      <c r="M18" s="177"/>
      <c r="N18" s="177"/>
      <c r="O18" s="177"/>
      <c r="P18" s="177"/>
    </row>
    <row r="19" spans="1:16" ht="25.5" customHeight="1">
      <c r="A19" s="540" t="s">
        <v>16</v>
      </c>
      <c r="B19" s="223" t="s">
        <v>205</v>
      </c>
      <c r="C19" s="224" t="s">
        <v>18</v>
      </c>
      <c r="D19" s="224">
        <v>6000</v>
      </c>
      <c r="E19" s="224"/>
      <c r="F19" s="206"/>
      <c r="G19" s="225">
        <f>D19*F19</f>
        <v>0</v>
      </c>
      <c r="H19" s="177"/>
      <c r="I19" s="177"/>
      <c r="J19" s="177"/>
      <c r="K19" s="177"/>
      <c r="L19" s="177"/>
      <c r="M19" s="177"/>
      <c r="N19" s="177"/>
      <c r="O19" s="177"/>
      <c r="P19" s="177"/>
    </row>
    <row r="20" spans="1:16" ht="15" customHeight="1">
      <c r="A20" s="471" t="s">
        <v>206</v>
      </c>
      <c r="B20" s="472"/>
      <c r="C20" s="472"/>
      <c r="D20" s="472"/>
      <c r="E20" s="472"/>
      <c r="F20" s="473"/>
      <c r="G20" s="469">
        <f>SUM(G19)</f>
        <v>0</v>
      </c>
      <c r="H20" s="177"/>
      <c r="I20" s="177"/>
      <c r="J20" s="177"/>
      <c r="K20" s="177"/>
      <c r="L20" s="177"/>
      <c r="M20" s="177"/>
      <c r="N20" s="177"/>
      <c r="O20" s="177"/>
      <c r="P20" s="177"/>
    </row>
    <row r="21" spans="1:16" ht="15.75" customHeight="1">
      <c r="A21" s="474"/>
      <c r="B21" s="475"/>
      <c r="C21" s="475"/>
      <c r="D21" s="475"/>
      <c r="E21" s="475"/>
      <c r="F21" s="476"/>
      <c r="G21" s="470"/>
      <c r="H21" s="177"/>
      <c r="I21" s="177"/>
      <c r="J21" s="177"/>
      <c r="K21" s="177"/>
      <c r="L21" s="177"/>
      <c r="M21" s="177"/>
      <c r="N21" s="177"/>
      <c r="O21" s="177"/>
      <c r="P21" s="177"/>
    </row>
    <row r="22" spans="1:16">
      <c r="A22" s="177"/>
      <c r="B22" s="226"/>
      <c r="C22" s="227"/>
      <c r="D22" s="227"/>
      <c r="E22" s="228"/>
      <c r="F22" s="229"/>
      <c r="G22" s="229"/>
      <c r="H22" s="177"/>
      <c r="I22" s="177"/>
      <c r="J22" s="177"/>
      <c r="K22" s="177"/>
      <c r="L22" s="177"/>
      <c r="M22" s="177"/>
      <c r="N22" s="177"/>
      <c r="O22" s="177"/>
      <c r="P22" s="177"/>
    </row>
    <row r="23" spans="1:16">
      <c r="A23" s="177"/>
      <c r="B23" s="173" t="s">
        <v>207</v>
      </c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16">
      <c r="A24" s="177"/>
      <c r="B24" s="173" t="s">
        <v>208</v>
      </c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</row>
    <row r="25" spans="1:16">
      <c r="A25" s="177"/>
      <c r="B25" s="173" t="s">
        <v>634</v>
      </c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</row>
    <row r="26" spans="1:16">
      <c r="A26" s="177"/>
      <c r="B26" s="173" t="s">
        <v>209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</row>
    <row r="27" spans="1:16">
      <c r="A27" s="177"/>
      <c r="B27" s="173" t="s">
        <v>196</v>
      </c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</row>
    <row r="28" spans="1:16">
      <c r="A28" s="177"/>
      <c r="B28" s="173" t="s">
        <v>197</v>
      </c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</row>
    <row r="29" spans="1:16">
      <c r="A29" s="177"/>
      <c r="B29" s="173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</row>
    <row r="30" spans="1:16">
      <c r="A30" s="177"/>
      <c r="B30" s="172" t="s">
        <v>631</v>
      </c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</row>
    <row r="31" spans="1:16">
      <c r="A31" s="177"/>
      <c r="B31" s="173" t="s">
        <v>210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</row>
    <row r="32" spans="1:16">
      <c r="A32" s="177"/>
      <c r="B32" s="173" t="s">
        <v>200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</row>
    <row r="33" spans="1:16">
      <c r="A33" s="177"/>
      <c r="B33" s="173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</row>
    <row r="34" spans="1:16">
      <c r="A34" s="177"/>
      <c r="B34" s="173" t="s">
        <v>201</v>
      </c>
      <c r="C34" s="177"/>
      <c r="D34" s="177"/>
      <c r="E34" s="177"/>
      <c r="F34" s="177"/>
      <c r="G34" s="173" t="s">
        <v>202</v>
      </c>
      <c r="H34" s="177"/>
      <c r="I34" s="177"/>
      <c r="J34" s="177"/>
      <c r="K34" s="177"/>
      <c r="L34" s="177"/>
      <c r="M34" s="177"/>
      <c r="N34" s="177"/>
      <c r="O34" s="177"/>
      <c r="P34" s="177"/>
    </row>
    <row r="35" spans="1:16">
      <c r="A35" s="177"/>
      <c r="B35" s="215"/>
      <c r="C35" s="229"/>
      <c r="D35" s="229"/>
      <c r="E35" s="229"/>
      <c r="F35" s="229"/>
      <c r="G35" s="229"/>
      <c r="H35" s="177"/>
      <c r="I35" s="177"/>
      <c r="J35" s="177"/>
      <c r="K35" s="177"/>
      <c r="L35" s="177"/>
      <c r="M35" s="177"/>
      <c r="N35" s="177"/>
      <c r="O35" s="177"/>
      <c r="P35" s="177"/>
    </row>
    <row r="36" spans="1:16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</row>
  </sheetData>
  <mergeCells count="2">
    <mergeCell ref="G20:G21"/>
    <mergeCell ref="A20:F21"/>
  </mergeCells>
  <pageMargins left="0.7" right="0.7" top="0.75" bottom="0.75" header="0.3" footer="0.3"/>
  <pageSetup paperSize="9" orientation="landscape" horizontalDpi="4294967293" verticalDpi="4294967293" r:id="rId1"/>
  <rowBreaks count="1" manualBreakCount="1">
    <brk id="8" max="8" man="1"/>
  </rowBreaks>
  <colBreaks count="1" manualBreakCount="1">
    <brk id="5" max="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0"/>
  <sheetViews>
    <sheetView topLeftCell="A50" zoomScaleNormal="100" workbookViewId="0">
      <selection activeCell="J61" sqref="J61"/>
    </sheetView>
  </sheetViews>
  <sheetFormatPr defaultColWidth="9" defaultRowHeight="15"/>
  <cols>
    <col min="1" max="1" width="5.42578125" style="123" customWidth="1"/>
    <col min="2" max="2" width="39.7109375" customWidth="1"/>
    <col min="3" max="3" width="8.85546875" customWidth="1"/>
    <col min="4" max="4" width="10.7109375" style="4" customWidth="1"/>
    <col min="5" max="5" width="10.7109375" customWidth="1"/>
    <col min="6" max="6" width="14.42578125" customWidth="1"/>
    <col min="7" max="7" width="13" customWidth="1"/>
    <col min="8" max="9" width="15.7109375" customWidth="1"/>
    <col min="10" max="10" width="13.42578125" style="421" customWidth="1"/>
    <col min="11" max="11" width="10.5703125" customWidth="1"/>
    <col min="12" max="12" width="13.140625" customWidth="1"/>
  </cols>
  <sheetData>
    <row r="2" spans="1:12" ht="15.75">
      <c r="A2" s="230"/>
      <c r="B2" s="181" t="s">
        <v>0</v>
      </c>
      <c r="C2" s="231"/>
      <c r="D2" s="232"/>
      <c r="E2" s="231"/>
      <c r="F2" s="231"/>
      <c r="G2" s="231"/>
      <c r="H2" s="231"/>
      <c r="I2" s="231"/>
      <c r="J2" s="414"/>
      <c r="K2" s="231"/>
      <c r="L2" s="231"/>
    </row>
    <row r="3" spans="1:12" ht="15.75">
      <c r="A3" s="230"/>
      <c r="B3" s="179" t="s">
        <v>1</v>
      </c>
      <c r="C3" s="231"/>
      <c r="D3" s="232"/>
      <c r="E3" s="231"/>
      <c r="F3" s="231"/>
      <c r="G3" s="231"/>
      <c r="H3" s="231"/>
      <c r="I3" s="231"/>
      <c r="J3" s="414"/>
      <c r="K3" s="231"/>
      <c r="L3" s="231"/>
    </row>
    <row r="4" spans="1:12" ht="15.75">
      <c r="A4" s="230"/>
      <c r="B4" s="179" t="s">
        <v>2</v>
      </c>
      <c r="C4" s="231"/>
      <c r="D4" s="232"/>
      <c r="E4" s="231"/>
      <c r="F4" s="231"/>
      <c r="G4" s="231"/>
      <c r="H4" s="231"/>
      <c r="I4" s="231"/>
      <c r="J4" s="414"/>
      <c r="K4" s="231"/>
      <c r="L4" s="231"/>
    </row>
    <row r="5" spans="1:12" ht="15.75">
      <c r="A5" s="230"/>
      <c r="B5" s="179" t="s">
        <v>3</v>
      </c>
      <c r="C5" s="231"/>
      <c r="D5" s="232"/>
      <c r="E5" s="231"/>
      <c r="F5" s="231"/>
      <c r="G5" s="231"/>
      <c r="H5" s="231"/>
      <c r="I5" s="231"/>
      <c r="J5" s="414"/>
      <c r="K5" s="231"/>
      <c r="L5" s="231"/>
    </row>
    <row r="6" spans="1:12" ht="15.75">
      <c r="A6" s="230"/>
      <c r="B6" s="233"/>
      <c r="C6" s="231"/>
      <c r="D6" s="232"/>
      <c r="E6" s="231"/>
      <c r="F6" s="231"/>
      <c r="G6" s="231"/>
      <c r="H6" s="231"/>
      <c r="I6" s="231"/>
      <c r="J6" s="414"/>
      <c r="K6" s="231"/>
      <c r="L6" s="231"/>
    </row>
    <row r="7" spans="1:12" ht="15.75">
      <c r="A7" s="230"/>
      <c r="B7" s="181" t="s">
        <v>4</v>
      </c>
      <c r="C7" s="231"/>
      <c r="D7" s="232"/>
      <c r="E7" s="231"/>
      <c r="F7" s="231"/>
      <c r="G7" s="231"/>
      <c r="H7" s="231"/>
      <c r="I7" s="231"/>
      <c r="J7" s="414"/>
      <c r="K7" s="231"/>
      <c r="L7" s="231"/>
    </row>
    <row r="8" spans="1:12">
      <c r="A8" s="230"/>
      <c r="B8" s="231"/>
      <c r="C8" s="231"/>
      <c r="D8" s="232"/>
      <c r="E8" s="231"/>
      <c r="F8" s="231"/>
      <c r="G8" s="231"/>
      <c r="H8" s="231"/>
      <c r="I8" s="231"/>
      <c r="J8" s="414"/>
      <c r="K8" s="231"/>
      <c r="L8" s="231"/>
    </row>
    <row r="9" spans="1:12" ht="15.75">
      <c r="A9" s="235"/>
      <c r="B9" s="234"/>
      <c r="C9" s="231"/>
      <c r="D9" s="232"/>
      <c r="E9" s="231"/>
      <c r="F9" s="231"/>
      <c r="G9" s="231"/>
      <c r="H9" s="231"/>
      <c r="I9" s="231"/>
      <c r="J9" s="414"/>
      <c r="K9" s="231"/>
      <c r="L9" s="231"/>
    </row>
    <row r="10" spans="1:12" ht="15.75">
      <c r="A10" s="235"/>
      <c r="B10" s="231"/>
      <c r="C10" s="231"/>
      <c r="D10" s="232"/>
      <c r="E10" s="231"/>
      <c r="F10" s="231"/>
      <c r="G10" s="231"/>
      <c r="H10" s="231"/>
      <c r="I10" s="231"/>
      <c r="J10" s="414"/>
      <c r="K10" s="231"/>
      <c r="L10" s="231"/>
    </row>
    <row r="11" spans="1:12">
      <c r="A11" s="230"/>
      <c r="B11" s="231"/>
      <c r="C11" s="231"/>
      <c r="D11" s="232"/>
      <c r="E11" s="231"/>
      <c r="F11" s="231"/>
      <c r="G11" s="231"/>
      <c r="H11" s="231"/>
      <c r="I11" s="231"/>
      <c r="J11" s="414"/>
      <c r="K11" s="231"/>
      <c r="L11" s="231"/>
    </row>
    <row r="12" spans="1:12" ht="18">
      <c r="A12" s="236"/>
      <c r="B12" s="231"/>
      <c r="C12" s="231"/>
      <c r="D12" s="232"/>
      <c r="E12" s="231"/>
      <c r="F12" s="231"/>
      <c r="G12" s="231"/>
      <c r="H12" s="231"/>
      <c r="I12" s="231"/>
      <c r="J12" s="414"/>
      <c r="K12" s="231"/>
      <c r="L12" s="231"/>
    </row>
    <row r="13" spans="1:12" ht="18.75">
      <c r="A13" s="236"/>
      <c r="B13" s="222" t="s">
        <v>5</v>
      </c>
      <c r="C13" s="237"/>
      <c r="D13" s="238"/>
      <c r="E13" s="239"/>
      <c r="F13" s="239"/>
      <c r="G13" s="239"/>
      <c r="H13" s="231"/>
      <c r="I13" s="231"/>
      <c r="J13" s="414"/>
      <c r="K13" s="231"/>
      <c r="L13" s="231"/>
    </row>
    <row r="14" spans="1:12" ht="15.75">
      <c r="A14" s="235"/>
      <c r="B14" s="219" t="s">
        <v>211</v>
      </c>
      <c r="C14" s="231"/>
      <c r="D14" s="232"/>
      <c r="E14" s="231"/>
      <c r="F14" s="231"/>
      <c r="G14" s="231"/>
      <c r="H14" s="231"/>
      <c r="I14" s="231"/>
      <c r="J14" s="414"/>
      <c r="K14" s="231"/>
      <c r="L14" s="231"/>
    </row>
    <row r="15" spans="1:12" ht="15.75">
      <c r="A15" s="235"/>
      <c r="B15" s="231"/>
      <c r="C15" s="231"/>
      <c r="D15" s="232"/>
      <c r="E15" s="231"/>
      <c r="F15" s="231"/>
      <c r="G15" s="231"/>
      <c r="H15" s="231"/>
      <c r="I15" s="231"/>
      <c r="J15" s="414"/>
      <c r="K15" s="231"/>
      <c r="L15" s="231"/>
    </row>
    <row r="16" spans="1:12" s="55" customFormat="1" ht="18">
      <c r="A16" s="381" t="s">
        <v>212</v>
      </c>
      <c r="B16" s="382" t="s">
        <v>213</v>
      </c>
      <c r="C16" s="383"/>
      <c r="D16" s="384"/>
      <c r="E16" s="383"/>
      <c r="F16" s="383"/>
      <c r="G16" s="383"/>
      <c r="H16" s="383"/>
      <c r="I16" s="383"/>
      <c r="J16" s="415"/>
      <c r="K16" s="383"/>
      <c r="L16" s="383"/>
    </row>
    <row r="17" spans="1:12" ht="15.75" thickBot="1">
      <c r="A17" s="240"/>
      <c r="B17" s="231"/>
      <c r="C17" s="231"/>
      <c r="D17" s="232"/>
      <c r="E17" s="231"/>
      <c r="F17" s="231"/>
      <c r="G17" s="231"/>
      <c r="H17" s="231"/>
      <c r="I17" s="231"/>
      <c r="J17" s="414"/>
      <c r="K17" s="231"/>
      <c r="L17" s="231"/>
    </row>
    <row r="18" spans="1:12" s="177" customFormat="1" ht="79.5" thickBot="1">
      <c r="A18" s="135" t="s">
        <v>214</v>
      </c>
      <c r="B18" s="135" t="s">
        <v>9</v>
      </c>
      <c r="C18" s="135" t="s">
        <v>215</v>
      </c>
      <c r="D18" s="135" t="s">
        <v>922</v>
      </c>
      <c r="E18" s="135" t="s">
        <v>12</v>
      </c>
      <c r="F18" s="135" t="s">
        <v>216</v>
      </c>
      <c r="G18" s="135" t="s">
        <v>13</v>
      </c>
      <c r="H18" s="135" t="s">
        <v>14</v>
      </c>
      <c r="I18" s="135" t="s">
        <v>15</v>
      </c>
      <c r="J18" s="353" t="s">
        <v>976</v>
      </c>
      <c r="K18" s="135" t="s">
        <v>218</v>
      </c>
      <c r="L18" s="385" t="s">
        <v>636</v>
      </c>
    </row>
    <row r="19" spans="1:12" s="160" customFormat="1" ht="16.5" thickBot="1">
      <c r="A19" s="252" t="s">
        <v>16</v>
      </c>
      <c r="B19" s="220" t="s">
        <v>923</v>
      </c>
      <c r="C19" s="129" t="s">
        <v>18</v>
      </c>
      <c r="D19" s="129">
        <v>50</v>
      </c>
      <c r="E19" s="253"/>
      <c r="F19" s="253"/>
      <c r="G19" s="253"/>
      <c r="H19" s="242"/>
      <c r="I19" s="242"/>
      <c r="J19" s="354">
        <f>D19*I19</f>
        <v>0</v>
      </c>
      <c r="K19" s="243"/>
      <c r="L19" s="243"/>
    </row>
    <row r="20" spans="1:12" s="160" customFormat="1" ht="16.5" thickBot="1">
      <c r="A20" s="252" t="s">
        <v>19</v>
      </c>
      <c r="B20" s="220" t="s">
        <v>937</v>
      </c>
      <c r="C20" s="129" t="s">
        <v>18</v>
      </c>
      <c r="D20" s="129">
        <v>20</v>
      </c>
      <c r="E20" s="253"/>
      <c r="F20" s="253"/>
      <c r="G20" s="253"/>
      <c r="H20" s="242"/>
      <c r="I20" s="242"/>
      <c r="J20" s="354">
        <f t="shared" ref="J20:J59" si="0">D20*I20</f>
        <v>0</v>
      </c>
      <c r="K20" s="243"/>
      <c r="L20" s="243"/>
    </row>
    <row r="21" spans="1:12" s="160" customFormat="1" ht="16.5" thickBot="1">
      <c r="A21" s="252" t="s">
        <v>21</v>
      </c>
      <c r="B21" s="220" t="s">
        <v>925</v>
      </c>
      <c r="C21" s="129" t="s">
        <v>18</v>
      </c>
      <c r="D21" s="129">
        <v>100</v>
      </c>
      <c r="E21" s="253"/>
      <c r="F21" s="253"/>
      <c r="G21" s="253"/>
      <c r="H21" s="242"/>
      <c r="I21" s="242"/>
      <c r="J21" s="354">
        <f t="shared" si="0"/>
        <v>0</v>
      </c>
      <c r="K21" s="243"/>
      <c r="L21" s="243"/>
    </row>
    <row r="22" spans="1:12" s="160" customFormat="1" ht="16.5" thickBot="1">
      <c r="A22" s="252" t="s">
        <v>23</v>
      </c>
      <c r="B22" s="220" t="s">
        <v>219</v>
      </c>
      <c r="C22" s="129" t="s">
        <v>18</v>
      </c>
      <c r="D22" s="129">
        <v>80</v>
      </c>
      <c r="E22" s="253"/>
      <c r="F22" s="253"/>
      <c r="G22" s="253"/>
      <c r="H22" s="242"/>
      <c r="I22" s="242"/>
      <c r="J22" s="354">
        <f t="shared" si="0"/>
        <v>0</v>
      </c>
      <c r="K22" s="243"/>
      <c r="L22" s="243"/>
    </row>
    <row r="23" spans="1:12" s="160" customFormat="1" ht="16.5" thickBot="1">
      <c r="A23" s="252" t="s">
        <v>24</v>
      </c>
      <c r="B23" s="220" t="s">
        <v>926</v>
      </c>
      <c r="C23" s="129" t="s">
        <v>18</v>
      </c>
      <c r="D23" s="129">
        <v>100</v>
      </c>
      <c r="E23" s="253"/>
      <c r="F23" s="253"/>
      <c r="G23" s="253"/>
      <c r="H23" s="242"/>
      <c r="I23" s="242"/>
      <c r="J23" s="354">
        <f t="shared" si="0"/>
        <v>0</v>
      </c>
      <c r="K23" s="243"/>
      <c r="L23" s="243"/>
    </row>
    <row r="24" spans="1:12" s="160" customFormat="1" ht="16.5" thickBot="1">
      <c r="A24" s="252" t="s">
        <v>26</v>
      </c>
      <c r="B24" s="220" t="s">
        <v>924</v>
      </c>
      <c r="C24" s="129" t="s">
        <v>18</v>
      </c>
      <c r="D24" s="129">
        <v>100</v>
      </c>
      <c r="E24" s="253"/>
      <c r="F24" s="253"/>
      <c r="G24" s="253"/>
      <c r="H24" s="242"/>
      <c r="I24" s="242"/>
      <c r="J24" s="354">
        <f t="shared" si="0"/>
        <v>0</v>
      </c>
      <c r="K24" s="243"/>
      <c r="L24" s="243"/>
    </row>
    <row r="25" spans="1:12" s="160" customFormat="1" ht="16.5" thickBot="1">
      <c r="A25" s="252" t="s">
        <v>28</v>
      </c>
      <c r="B25" s="220" t="s">
        <v>604</v>
      </c>
      <c r="C25" s="129" t="s">
        <v>18</v>
      </c>
      <c r="D25" s="129">
        <v>150</v>
      </c>
      <c r="E25" s="253"/>
      <c r="F25" s="253"/>
      <c r="G25" s="253"/>
      <c r="H25" s="242"/>
      <c r="I25" s="242"/>
      <c r="J25" s="354">
        <f t="shared" si="0"/>
        <v>0</v>
      </c>
      <c r="K25" s="243"/>
      <c r="L25" s="243"/>
    </row>
    <row r="26" spans="1:12" s="160" customFormat="1" ht="16.5" thickBot="1">
      <c r="A26" s="252" t="s">
        <v>30</v>
      </c>
      <c r="B26" s="220" t="s">
        <v>220</v>
      </c>
      <c r="C26" s="129" t="s">
        <v>18</v>
      </c>
      <c r="D26" s="129">
        <v>100</v>
      </c>
      <c r="E26" s="253"/>
      <c r="F26" s="253"/>
      <c r="G26" s="253"/>
      <c r="H26" s="242"/>
      <c r="I26" s="242"/>
      <c r="J26" s="354">
        <f t="shared" si="0"/>
        <v>0</v>
      </c>
      <c r="K26" s="243"/>
      <c r="L26" s="243"/>
    </row>
    <row r="27" spans="1:12" s="160" customFormat="1" ht="16.5" thickBot="1">
      <c r="A27" s="252" t="s">
        <v>31</v>
      </c>
      <c r="B27" s="220" t="s">
        <v>221</v>
      </c>
      <c r="C27" s="129" t="s">
        <v>18</v>
      </c>
      <c r="D27" s="129">
        <v>60</v>
      </c>
      <c r="E27" s="253"/>
      <c r="F27" s="253"/>
      <c r="G27" s="253"/>
      <c r="H27" s="242"/>
      <c r="I27" s="242"/>
      <c r="J27" s="354">
        <f t="shared" si="0"/>
        <v>0</v>
      </c>
      <c r="K27" s="243"/>
      <c r="L27" s="243"/>
    </row>
    <row r="28" spans="1:12" s="160" customFormat="1" ht="16.5" thickBot="1">
      <c r="A28" s="252" t="s">
        <v>32</v>
      </c>
      <c r="B28" s="220" t="s">
        <v>936</v>
      </c>
      <c r="C28" s="129" t="s">
        <v>18</v>
      </c>
      <c r="D28" s="129">
        <v>10</v>
      </c>
      <c r="E28" s="253"/>
      <c r="F28" s="253"/>
      <c r="G28" s="253"/>
      <c r="H28" s="242"/>
      <c r="I28" s="242"/>
      <c r="J28" s="354">
        <f t="shared" si="0"/>
        <v>0</v>
      </c>
      <c r="K28" s="243"/>
      <c r="L28" s="243"/>
    </row>
    <row r="29" spans="1:12" s="160" customFormat="1" ht="16.5" thickBot="1">
      <c r="A29" s="252" t="s">
        <v>34</v>
      </c>
      <c r="B29" s="220" t="s">
        <v>607</v>
      </c>
      <c r="C29" s="129" t="s">
        <v>18</v>
      </c>
      <c r="D29" s="129">
        <v>100</v>
      </c>
      <c r="E29" s="253"/>
      <c r="F29" s="253"/>
      <c r="G29" s="253"/>
      <c r="H29" s="242"/>
      <c r="I29" s="242"/>
      <c r="J29" s="354">
        <f t="shared" si="0"/>
        <v>0</v>
      </c>
      <c r="K29" s="243"/>
      <c r="L29" s="243"/>
    </row>
    <row r="30" spans="1:12" s="160" customFormat="1" ht="16.5" thickBot="1">
      <c r="A30" s="252" t="s">
        <v>36</v>
      </c>
      <c r="B30" s="220" t="s">
        <v>603</v>
      </c>
      <c r="C30" s="129" t="s">
        <v>18</v>
      </c>
      <c r="D30" s="129">
        <v>50</v>
      </c>
      <c r="E30" s="253"/>
      <c r="F30" s="253"/>
      <c r="G30" s="253"/>
      <c r="H30" s="242"/>
      <c r="I30" s="242"/>
      <c r="J30" s="354">
        <f t="shared" si="0"/>
        <v>0</v>
      </c>
      <c r="K30" s="243"/>
      <c r="L30" s="243"/>
    </row>
    <row r="31" spans="1:12" s="160" customFormat="1" ht="16.5" thickBot="1">
      <c r="A31" s="252" t="s">
        <v>38</v>
      </c>
      <c r="B31" s="220" t="s">
        <v>608</v>
      </c>
      <c r="C31" s="129" t="s">
        <v>18</v>
      </c>
      <c r="D31" s="129">
        <v>50</v>
      </c>
      <c r="E31" s="253"/>
      <c r="F31" s="253"/>
      <c r="G31" s="253"/>
      <c r="H31" s="242"/>
      <c r="I31" s="242"/>
      <c r="J31" s="354">
        <f t="shared" si="0"/>
        <v>0</v>
      </c>
      <c r="K31" s="243"/>
      <c r="L31" s="243"/>
    </row>
    <row r="32" spans="1:12" s="160" customFormat="1" ht="16.5" thickBot="1">
      <c r="A32" s="252" t="s">
        <v>40</v>
      </c>
      <c r="B32" s="220" t="s">
        <v>637</v>
      </c>
      <c r="C32" s="129" t="s">
        <v>18</v>
      </c>
      <c r="D32" s="129">
        <v>1000</v>
      </c>
      <c r="E32" s="253"/>
      <c r="F32" s="253"/>
      <c r="G32" s="253"/>
      <c r="H32" s="242"/>
      <c r="I32" s="242"/>
      <c r="J32" s="354">
        <f t="shared" si="0"/>
        <v>0</v>
      </c>
      <c r="K32" s="243"/>
      <c r="L32" s="243"/>
    </row>
    <row r="33" spans="1:12" s="161" customFormat="1" ht="16.5" thickBot="1">
      <c r="A33" s="252" t="s">
        <v>42</v>
      </c>
      <c r="B33" s="220" t="s">
        <v>222</v>
      </c>
      <c r="C33" s="129" t="s">
        <v>18</v>
      </c>
      <c r="D33" s="129">
        <v>10</v>
      </c>
      <c r="E33" s="253"/>
      <c r="F33" s="253"/>
      <c r="G33" s="253"/>
      <c r="H33" s="242"/>
      <c r="I33" s="242"/>
      <c r="J33" s="354">
        <f t="shared" si="0"/>
        <v>0</v>
      </c>
      <c r="K33" s="243"/>
      <c r="L33" s="249"/>
    </row>
    <row r="34" spans="1:12" s="160" customFormat="1" ht="16.5" thickBot="1">
      <c r="A34" s="252" t="s">
        <v>43</v>
      </c>
      <c r="B34" s="220" t="s">
        <v>223</v>
      </c>
      <c r="C34" s="129" t="s">
        <v>18</v>
      </c>
      <c r="D34" s="129">
        <v>200</v>
      </c>
      <c r="E34" s="253"/>
      <c r="F34" s="253"/>
      <c r="G34" s="253"/>
      <c r="H34" s="242"/>
      <c r="I34" s="242"/>
      <c r="J34" s="354">
        <f t="shared" si="0"/>
        <v>0</v>
      </c>
      <c r="K34" s="243"/>
      <c r="L34" s="243"/>
    </row>
    <row r="35" spans="1:12" s="160" customFormat="1" ht="16.5" thickBot="1">
      <c r="A35" s="252" t="s">
        <v>45</v>
      </c>
      <c r="B35" s="220" t="s">
        <v>605</v>
      </c>
      <c r="C35" s="129" t="s">
        <v>18</v>
      </c>
      <c r="D35" s="129">
        <v>100</v>
      </c>
      <c r="E35" s="253"/>
      <c r="F35" s="253"/>
      <c r="G35" s="253"/>
      <c r="H35" s="242"/>
      <c r="I35" s="242"/>
      <c r="J35" s="354">
        <f t="shared" si="0"/>
        <v>0</v>
      </c>
      <c r="K35" s="243"/>
      <c r="L35" s="243"/>
    </row>
    <row r="36" spans="1:12" s="162" customFormat="1" ht="16.5" thickBot="1">
      <c r="A36" s="252" t="s">
        <v>47</v>
      </c>
      <c r="B36" s="220" t="s">
        <v>610</v>
      </c>
      <c r="C36" s="129" t="s">
        <v>18</v>
      </c>
      <c r="D36" s="129">
        <v>100</v>
      </c>
      <c r="E36" s="254"/>
      <c r="F36" s="254"/>
      <c r="G36" s="254"/>
      <c r="H36" s="245"/>
      <c r="I36" s="245"/>
      <c r="J36" s="354">
        <f t="shared" si="0"/>
        <v>0</v>
      </c>
      <c r="K36" s="246"/>
      <c r="L36" s="246"/>
    </row>
    <row r="37" spans="1:12" s="161" customFormat="1" ht="16.5" thickBot="1">
      <c r="A37" s="252" t="s">
        <v>49</v>
      </c>
      <c r="B37" s="401" t="s">
        <v>940</v>
      </c>
      <c r="C37" s="402" t="s">
        <v>18</v>
      </c>
      <c r="D37" s="402">
        <v>100</v>
      </c>
      <c r="E37" s="255"/>
      <c r="F37" s="255"/>
      <c r="G37" s="255"/>
      <c r="H37" s="248"/>
      <c r="I37" s="248"/>
      <c r="J37" s="354">
        <f t="shared" si="0"/>
        <v>0</v>
      </c>
      <c r="K37" s="249"/>
      <c r="L37" s="249"/>
    </row>
    <row r="38" spans="1:12" s="160" customFormat="1" ht="16.5" thickBot="1">
      <c r="A38" s="252" t="s">
        <v>51</v>
      </c>
      <c r="B38" s="220" t="s">
        <v>224</v>
      </c>
      <c r="C38" s="129" t="s">
        <v>18</v>
      </c>
      <c r="D38" s="129">
        <v>50</v>
      </c>
      <c r="E38" s="253"/>
      <c r="F38" s="253"/>
      <c r="G38" s="253"/>
      <c r="H38" s="242"/>
      <c r="I38" s="242"/>
      <c r="J38" s="354">
        <f t="shared" si="0"/>
        <v>0</v>
      </c>
      <c r="K38" s="243"/>
      <c r="L38" s="243"/>
    </row>
    <row r="39" spans="1:12" s="160" customFormat="1" ht="16.5" thickBot="1">
      <c r="A39" s="252" t="s">
        <v>53</v>
      </c>
      <c r="B39" s="220" t="s">
        <v>606</v>
      </c>
      <c r="C39" s="129" t="s">
        <v>18</v>
      </c>
      <c r="D39" s="129">
        <v>200</v>
      </c>
      <c r="E39" s="253"/>
      <c r="F39" s="253"/>
      <c r="G39" s="253"/>
      <c r="H39" s="242"/>
      <c r="I39" s="242"/>
      <c r="J39" s="354">
        <f t="shared" si="0"/>
        <v>0</v>
      </c>
      <c r="K39" s="243"/>
      <c r="L39" s="243"/>
    </row>
    <row r="40" spans="1:12" s="160" customFormat="1" ht="16.5" thickBot="1">
      <c r="A40" s="252" t="s">
        <v>55</v>
      </c>
      <c r="B40" s="220" t="s">
        <v>225</v>
      </c>
      <c r="C40" s="129" t="s">
        <v>18</v>
      </c>
      <c r="D40" s="129">
        <v>200</v>
      </c>
      <c r="E40" s="253"/>
      <c r="F40" s="253"/>
      <c r="G40" s="253"/>
      <c r="H40" s="242"/>
      <c r="I40" s="242"/>
      <c r="J40" s="354">
        <f t="shared" si="0"/>
        <v>0</v>
      </c>
      <c r="K40" s="243"/>
      <c r="L40" s="243"/>
    </row>
    <row r="41" spans="1:12" s="160" customFormat="1" ht="16.5" thickBot="1">
      <c r="A41" s="252" t="s">
        <v>57</v>
      </c>
      <c r="B41" s="220" t="s">
        <v>609</v>
      </c>
      <c r="C41" s="129" t="s">
        <v>18</v>
      </c>
      <c r="D41" s="129">
        <v>100</v>
      </c>
      <c r="E41" s="253"/>
      <c r="F41" s="253"/>
      <c r="G41" s="253"/>
      <c r="H41" s="242"/>
      <c r="I41" s="242"/>
      <c r="J41" s="354">
        <f t="shared" si="0"/>
        <v>0</v>
      </c>
      <c r="K41" s="243"/>
      <c r="L41" s="243"/>
    </row>
    <row r="42" spans="1:12" s="160" customFormat="1" ht="16.5" thickBot="1">
      <c r="A42" s="252" t="s">
        <v>59</v>
      </c>
      <c r="B42" s="220" t="s">
        <v>927</v>
      </c>
      <c r="C42" s="129" t="s">
        <v>18</v>
      </c>
      <c r="D42" s="129">
        <v>100</v>
      </c>
      <c r="E42" s="253"/>
      <c r="F42" s="253"/>
      <c r="G42" s="253"/>
      <c r="H42" s="242"/>
      <c r="I42" s="242"/>
      <c r="J42" s="354">
        <f t="shared" si="0"/>
        <v>0</v>
      </c>
      <c r="K42" s="243"/>
      <c r="L42" s="243"/>
    </row>
    <row r="43" spans="1:12" s="160" customFormat="1" ht="16.5" thickBot="1">
      <c r="A43" s="252" t="s">
        <v>61</v>
      </c>
      <c r="B43" s="220" t="s">
        <v>928</v>
      </c>
      <c r="C43" s="129" t="s">
        <v>18</v>
      </c>
      <c r="D43" s="129">
        <v>400</v>
      </c>
      <c r="E43" s="253"/>
      <c r="F43" s="253"/>
      <c r="G43" s="253"/>
      <c r="H43" s="242"/>
      <c r="I43" s="242"/>
      <c r="J43" s="354">
        <f t="shared" si="0"/>
        <v>0</v>
      </c>
      <c r="K43" s="243"/>
      <c r="L43" s="243"/>
    </row>
    <row r="44" spans="1:12" s="161" customFormat="1" ht="16.5" thickBot="1">
      <c r="A44" s="252" t="s">
        <v>63</v>
      </c>
      <c r="B44" s="220" t="s">
        <v>929</v>
      </c>
      <c r="C44" s="129" t="s">
        <v>18</v>
      </c>
      <c r="D44" s="129">
        <v>100</v>
      </c>
      <c r="E44" s="255"/>
      <c r="F44" s="255"/>
      <c r="G44" s="255"/>
      <c r="H44" s="248"/>
      <c r="I44" s="248"/>
      <c r="J44" s="354">
        <f t="shared" si="0"/>
        <v>0</v>
      </c>
      <c r="K44" s="249"/>
      <c r="L44" s="249"/>
    </row>
    <row r="45" spans="1:12" s="160" customFormat="1" ht="16.5" thickBot="1">
      <c r="A45" s="252" t="s">
        <v>65</v>
      </c>
      <c r="B45" s="220" t="s">
        <v>938</v>
      </c>
      <c r="C45" s="129" t="s">
        <v>18</v>
      </c>
      <c r="D45" s="129">
        <v>100</v>
      </c>
      <c r="E45" s="253"/>
      <c r="F45" s="253"/>
      <c r="G45" s="253"/>
      <c r="H45" s="242"/>
      <c r="I45" s="242"/>
      <c r="J45" s="354">
        <f t="shared" si="0"/>
        <v>0</v>
      </c>
      <c r="K45" s="243"/>
      <c r="L45" s="243"/>
    </row>
    <row r="46" spans="1:12" s="162" customFormat="1" ht="16.5" thickBot="1">
      <c r="A46" s="252" t="s">
        <v>67</v>
      </c>
      <c r="B46" s="220" t="s">
        <v>930</v>
      </c>
      <c r="C46" s="129" t="s">
        <v>18</v>
      </c>
      <c r="D46" s="129">
        <v>50</v>
      </c>
      <c r="E46" s="254"/>
      <c r="F46" s="254"/>
      <c r="G46" s="254"/>
      <c r="H46" s="245"/>
      <c r="I46" s="245"/>
      <c r="J46" s="354">
        <f t="shared" si="0"/>
        <v>0</v>
      </c>
      <c r="K46" s="246"/>
      <c r="L46" s="246"/>
    </row>
    <row r="47" spans="1:12" s="160" customFormat="1" ht="16.5" thickBot="1">
      <c r="A47" s="252" t="s">
        <v>68</v>
      </c>
      <c r="B47" s="220" t="s">
        <v>931</v>
      </c>
      <c r="C47" s="129" t="s">
        <v>18</v>
      </c>
      <c r="D47" s="129">
        <v>30</v>
      </c>
      <c r="E47" s="253"/>
      <c r="F47" s="253"/>
      <c r="G47" s="253"/>
      <c r="H47" s="242"/>
      <c r="I47" s="242"/>
      <c r="J47" s="354">
        <f t="shared" si="0"/>
        <v>0</v>
      </c>
      <c r="K47" s="243"/>
      <c r="L47" s="243"/>
    </row>
    <row r="48" spans="1:12" s="160" customFormat="1" ht="32.25" thickBot="1">
      <c r="A48" s="252" t="s">
        <v>70</v>
      </c>
      <c r="B48" s="220" t="s">
        <v>932</v>
      </c>
      <c r="C48" s="129" t="s">
        <v>18</v>
      </c>
      <c r="D48" s="129">
        <v>30</v>
      </c>
      <c r="E48" s="253"/>
      <c r="F48" s="253"/>
      <c r="G48" s="253"/>
      <c r="H48" s="242"/>
      <c r="I48" s="242"/>
      <c r="J48" s="354">
        <f t="shared" si="0"/>
        <v>0</v>
      </c>
      <c r="K48" s="243"/>
      <c r="L48" s="243"/>
    </row>
    <row r="49" spans="1:12" s="160" customFormat="1" ht="16.5" thickBot="1">
      <c r="A49" s="252" t="s">
        <v>72</v>
      </c>
      <c r="B49" s="220" t="s">
        <v>611</v>
      </c>
      <c r="C49" s="129" t="s">
        <v>18</v>
      </c>
      <c r="D49" s="129">
        <v>50</v>
      </c>
      <c r="E49" s="253"/>
      <c r="F49" s="253"/>
      <c r="G49" s="253"/>
      <c r="H49" s="242"/>
      <c r="I49" s="242"/>
      <c r="J49" s="354">
        <f t="shared" si="0"/>
        <v>0</v>
      </c>
      <c r="K49" s="243"/>
      <c r="L49" s="243"/>
    </row>
    <row r="50" spans="1:12" s="160" customFormat="1" ht="16.5" thickBot="1">
      <c r="A50" s="252" t="s">
        <v>74</v>
      </c>
      <c r="B50" s="220" t="s">
        <v>226</v>
      </c>
      <c r="C50" s="129" t="s">
        <v>18</v>
      </c>
      <c r="D50" s="129">
        <v>50</v>
      </c>
      <c r="E50" s="253"/>
      <c r="F50" s="253"/>
      <c r="G50" s="253"/>
      <c r="H50" s="242"/>
      <c r="I50" s="242"/>
      <c r="J50" s="354">
        <f t="shared" si="0"/>
        <v>0</v>
      </c>
      <c r="K50" s="243"/>
      <c r="L50" s="243"/>
    </row>
    <row r="51" spans="1:12" s="160" customFormat="1" ht="16.5" thickBot="1">
      <c r="A51" s="252" t="s">
        <v>76</v>
      </c>
      <c r="B51" s="220" t="s">
        <v>227</v>
      </c>
      <c r="C51" s="129" t="s">
        <v>18</v>
      </c>
      <c r="D51" s="129">
        <v>60</v>
      </c>
      <c r="E51" s="253"/>
      <c r="F51" s="253"/>
      <c r="G51" s="253"/>
      <c r="H51" s="242"/>
      <c r="I51" s="242"/>
      <c r="J51" s="354">
        <f t="shared" si="0"/>
        <v>0</v>
      </c>
      <c r="K51" s="243"/>
      <c r="L51" s="243"/>
    </row>
    <row r="52" spans="1:12" s="161" customFormat="1" ht="16.5" thickBot="1">
      <c r="A52" s="252" t="s">
        <v>78</v>
      </c>
      <c r="B52" s="401" t="s">
        <v>941</v>
      </c>
      <c r="C52" s="402" t="s">
        <v>18</v>
      </c>
      <c r="D52" s="402">
        <v>80</v>
      </c>
      <c r="E52" s="255"/>
      <c r="F52" s="255"/>
      <c r="G52" s="255"/>
      <c r="H52" s="248"/>
      <c r="I52" s="248"/>
      <c r="J52" s="354">
        <f t="shared" si="0"/>
        <v>0</v>
      </c>
      <c r="K52" s="249"/>
      <c r="L52" s="249"/>
    </row>
    <row r="53" spans="1:12" s="160" customFormat="1" ht="16.5" thickBot="1">
      <c r="A53" s="252" t="s">
        <v>79</v>
      </c>
      <c r="B53" s="220" t="s">
        <v>228</v>
      </c>
      <c r="C53" s="129" t="s">
        <v>18</v>
      </c>
      <c r="D53" s="129">
        <v>100</v>
      </c>
      <c r="E53" s="253"/>
      <c r="F53" s="253"/>
      <c r="G53" s="253"/>
      <c r="H53" s="242"/>
      <c r="I53" s="242"/>
      <c r="J53" s="354">
        <f t="shared" si="0"/>
        <v>0</v>
      </c>
      <c r="K53" s="243"/>
      <c r="L53" s="243"/>
    </row>
    <row r="54" spans="1:12" s="160" customFormat="1" ht="16.5" thickBot="1">
      <c r="A54" s="252" t="s">
        <v>80</v>
      </c>
      <c r="B54" s="220" t="s">
        <v>229</v>
      </c>
      <c r="C54" s="129" t="s">
        <v>18</v>
      </c>
      <c r="D54" s="129">
        <v>40</v>
      </c>
      <c r="E54" s="253"/>
      <c r="F54" s="253"/>
      <c r="G54" s="253"/>
      <c r="H54" s="242"/>
      <c r="I54" s="242"/>
      <c r="J54" s="354">
        <f t="shared" si="0"/>
        <v>0</v>
      </c>
      <c r="K54" s="243"/>
      <c r="L54" s="243"/>
    </row>
    <row r="55" spans="1:12" s="160" customFormat="1" ht="16.5" thickBot="1">
      <c r="A55" s="252" t="s">
        <v>81</v>
      </c>
      <c r="B55" s="220" t="s">
        <v>933</v>
      </c>
      <c r="C55" s="129" t="s">
        <v>18</v>
      </c>
      <c r="D55" s="129">
        <v>50</v>
      </c>
      <c r="E55" s="253"/>
      <c r="F55" s="253"/>
      <c r="G55" s="253"/>
      <c r="H55" s="242"/>
      <c r="I55" s="242"/>
      <c r="J55" s="354">
        <f t="shared" si="0"/>
        <v>0</v>
      </c>
      <c r="K55" s="243"/>
      <c r="L55" s="243"/>
    </row>
    <row r="56" spans="1:12" s="393" customFormat="1" ht="16.5" thickBot="1">
      <c r="A56" s="252" t="s">
        <v>82</v>
      </c>
      <c r="B56" s="220" t="s">
        <v>230</v>
      </c>
      <c r="C56" s="129" t="s">
        <v>18</v>
      </c>
      <c r="D56" s="129">
        <v>5</v>
      </c>
      <c r="E56" s="390"/>
      <c r="F56" s="390"/>
      <c r="G56" s="390"/>
      <c r="H56" s="391"/>
      <c r="I56" s="391"/>
      <c r="J56" s="354">
        <f t="shared" si="0"/>
        <v>0</v>
      </c>
      <c r="K56" s="392"/>
      <c r="L56" s="392"/>
    </row>
    <row r="57" spans="1:12" s="159" customFormat="1" ht="16.5" thickBot="1">
      <c r="A57" s="252" t="s">
        <v>83</v>
      </c>
      <c r="B57" s="220" t="s">
        <v>934</v>
      </c>
      <c r="C57" s="129" t="s">
        <v>18</v>
      </c>
      <c r="D57" s="129">
        <v>60</v>
      </c>
      <c r="E57" s="256"/>
      <c r="F57" s="256"/>
      <c r="G57" s="256"/>
      <c r="H57" s="250"/>
      <c r="I57" s="250"/>
      <c r="J57" s="354">
        <f t="shared" si="0"/>
        <v>0</v>
      </c>
      <c r="K57" s="251"/>
      <c r="L57" s="251"/>
    </row>
    <row r="58" spans="1:12" s="160" customFormat="1" ht="16.5" thickBot="1">
      <c r="A58" s="252" t="s">
        <v>84</v>
      </c>
      <c r="B58" s="220" t="s">
        <v>935</v>
      </c>
      <c r="C58" s="129" t="s">
        <v>18</v>
      </c>
      <c r="D58" s="129">
        <v>120</v>
      </c>
      <c r="E58" s="253"/>
      <c r="F58" s="253"/>
      <c r="G58" s="253"/>
      <c r="H58" s="242"/>
      <c r="I58" s="242"/>
      <c r="J58" s="354">
        <f t="shared" si="0"/>
        <v>0</v>
      </c>
      <c r="K58" s="243"/>
      <c r="L58" s="243"/>
    </row>
    <row r="59" spans="1:12" s="160" customFormat="1" ht="16.5" thickBot="1">
      <c r="A59" s="252" t="s">
        <v>85</v>
      </c>
      <c r="B59" s="332" t="s">
        <v>231</v>
      </c>
      <c r="C59" s="130" t="s">
        <v>18</v>
      </c>
      <c r="D59" s="130">
        <v>30</v>
      </c>
      <c r="E59" s="394"/>
      <c r="F59" s="394"/>
      <c r="G59" s="394"/>
      <c r="H59" s="395"/>
      <c r="I59" s="398"/>
      <c r="J59" s="354">
        <f t="shared" si="0"/>
        <v>0</v>
      </c>
      <c r="K59" s="243"/>
      <c r="L59" s="243"/>
    </row>
    <row r="60" spans="1:12" s="160" customFormat="1" ht="16.5" thickBot="1">
      <c r="A60" s="397"/>
      <c r="B60" s="221" t="s">
        <v>585</v>
      </c>
      <c r="C60" s="221"/>
      <c r="D60" s="396">
        <f>SUM(D19:D59)</f>
        <v>4485</v>
      </c>
      <c r="E60" s="388"/>
      <c r="F60" s="388"/>
      <c r="G60" s="388"/>
      <c r="H60" s="389"/>
      <c r="I60" s="389"/>
      <c r="J60" s="416"/>
      <c r="K60" s="355"/>
      <c r="L60" s="244"/>
    </row>
    <row r="61" spans="1:12" ht="24.75" customHeight="1" thickBot="1">
      <c r="A61" s="477" t="s">
        <v>193</v>
      </c>
      <c r="B61" s="478"/>
      <c r="C61" s="478"/>
      <c r="D61" s="478"/>
      <c r="E61" s="478"/>
      <c r="F61" s="478"/>
      <c r="G61" s="478"/>
      <c r="H61" s="478"/>
      <c r="I61" s="479"/>
      <c r="J61" s="417">
        <f>SUM(J19:J59)</f>
        <v>0</v>
      </c>
      <c r="K61" s="231"/>
      <c r="L61" s="231"/>
    </row>
    <row r="62" spans="1:12" ht="16.5" customHeight="1">
      <c r="A62" s="257"/>
      <c r="B62" s="257"/>
      <c r="C62" s="257"/>
      <c r="D62" s="257"/>
      <c r="E62" s="257"/>
      <c r="F62" s="257"/>
      <c r="G62" s="257"/>
      <c r="H62" s="257"/>
      <c r="I62" s="257"/>
      <c r="J62" s="418"/>
      <c r="K62" s="231"/>
      <c r="L62" s="231"/>
    </row>
    <row r="63" spans="1:12">
      <c r="A63" s="240"/>
      <c r="B63" s="173" t="s">
        <v>232</v>
      </c>
      <c r="C63" s="173"/>
      <c r="D63" s="173"/>
      <c r="E63" s="173"/>
      <c r="F63" s="173"/>
      <c r="G63" s="173"/>
      <c r="H63" s="173"/>
      <c r="I63" s="173"/>
      <c r="J63" s="419"/>
      <c r="K63" s="173"/>
      <c r="L63" s="231"/>
    </row>
    <row r="64" spans="1:12">
      <c r="A64" s="240"/>
      <c r="B64" s="173" t="s">
        <v>233</v>
      </c>
      <c r="C64" s="173"/>
      <c r="D64" s="173"/>
      <c r="E64" s="173"/>
      <c r="F64" s="173"/>
      <c r="G64" s="173"/>
      <c r="H64" s="173"/>
      <c r="I64" s="173"/>
      <c r="J64" s="419"/>
      <c r="K64" s="173"/>
      <c r="L64" s="231"/>
    </row>
    <row r="65" spans="1:12" s="193" customFormat="1">
      <c r="A65" s="399"/>
      <c r="B65" s="400" t="s">
        <v>942</v>
      </c>
      <c r="C65" s="400"/>
      <c r="D65" s="400"/>
      <c r="E65" s="400"/>
      <c r="F65" s="400"/>
      <c r="G65" s="400"/>
      <c r="H65" s="400"/>
      <c r="I65" s="400"/>
      <c r="J65" s="420"/>
      <c r="K65" s="400"/>
      <c r="L65" s="383"/>
    </row>
    <row r="66" spans="1:12" s="55" customFormat="1">
      <c r="A66" s="399"/>
      <c r="B66" s="400" t="s">
        <v>943</v>
      </c>
      <c r="C66" s="400"/>
      <c r="D66" s="400"/>
      <c r="E66" s="400"/>
      <c r="F66" s="400"/>
      <c r="G66" s="400"/>
      <c r="H66" s="400"/>
      <c r="I66" s="400"/>
      <c r="J66" s="420"/>
      <c r="K66" s="400"/>
      <c r="L66" s="383"/>
    </row>
    <row r="67" spans="1:12">
      <c r="A67" s="240"/>
      <c r="B67" s="173" t="s">
        <v>234</v>
      </c>
      <c r="C67" s="173"/>
      <c r="D67" s="173"/>
      <c r="E67" s="173"/>
      <c r="F67" s="173"/>
      <c r="G67" s="173"/>
      <c r="H67" s="173"/>
      <c r="I67" s="173"/>
      <c r="J67" s="419"/>
      <c r="K67" s="173"/>
      <c r="L67" s="231"/>
    </row>
    <row r="68" spans="1:12">
      <c r="A68" s="240"/>
      <c r="B68" s="173" t="s">
        <v>635</v>
      </c>
      <c r="C68" s="173"/>
      <c r="D68" s="173"/>
      <c r="E68" s="173"/>
      <c r="F68" s="173"/>
      <c r="G68" s="173"/>
      <c r="H68" s="173"/>
      <c r="I68" s="173"/>
      <c r="J68" s="419"/>
      <c r="K68" s="173"/>
      <c r="L68" s="231"/>
    </row>
    <row r="69" spans="1:12">
      <c r="A69" s="240"/>
      <c r="B69" s="173" t="s">
        <v>235</v>
      </c>
      <c r="C69" s="173"/>
      <c r="D69" s="173"/>
      <c r="E69" s="173"/>
      <c r="F69" s="173"/>
      <c r="G69" s="173"/>
      <c r="H69" s="173"/>
      <c r="I69" s="173"/>
      <c r="J69" s="419"/>
      <c r="K69" s="173"/>
      <c r="L69" s="231"/>
    </row>
    <row r="70" spans="1:12">
      <c r="A70" s="240"/>
      <c r="B70" s="173" t="s">
        <v>973</v>
      </c>
      <c r="C70" s="173"/>
      <c r="D70" s="173"/>
      <c r="E70" s="173"/>
      <c r="F70" s="173"/>
      <c r="G70" s="173"/>
      <c r="H70" s="173"/>
      <c r="I70" s="173"/>
      <c r="J70" s="419"/>
      <c r="K70" s="173"/>
      <c r="L70" s="231"/>
    </row>
    <row r="71" spans="1:12">
      <c r="A71" s="240"/>
      <c r="B71" s="173" t="s">
        <v>236</v>
      </c>
      <c r="C71" s="173"/>
      <c r="D71" s="173"/>
      <c r="E71" s="173"/>
      <c r="F71" s="173"/>
      <c r="G71" s="173"/>
      <c r="H71" s="173"/>
      <c r="I71" s="173"/>
      <c r="J71" s="419"/>
      <c r="K71" s="173"/>
      <c r="L71" s="231"/>
    </row>
    <row r="72" spans="1:12">
      <c r="A72" s="240"/>
      <c r="B72" s="173" t="s">
        <v>197</v>
      </c>
      <c r="C72" s="173"/>
      <c r="D72" s="173"/>
      <c r="E72" s="173"/>
      <c r="F72" s="173"/>
      <c r="G72" s="173"/>
      <c r="H72" s="173"/>
      <c r="I72" s="173"/>
      <c r="J72" s="419"/>
      <c r="K72" s="173"/>
      <c r="L72" s="231"/>
    </row>
    <row r="73" spans="1:12">
      <c r="A73" s="240"/>
      <c r="B73" s="173"/>
      <c r="C73" s="173"/>
      <c r="D73" s="173"/>
      <c r="E73" s="173"/>
      <c r="F73" s="173"/>
      <c r="G73" s="173"/>
      <c r="H73" s="173"/>
      <c r="I73" s="173"/>
      <c r="J73" s="419"/>
      <c r="K73" s="173"/>
      <c r="L73" s="231"/>
    </row>
    <row r="74" spans="1:12" s="173" customFormat="1">
      <c r="B74" s="173" t="s">
        <v>1017</v>
      </c>
      <c r="J74" s="419"/>
    </row>
    <row r="75" spans="1:12">
      <c r="A75" s="240"/>
      <c r="B75" s="173" t="s">
        <v>237</v>
      </c>
      <c r="C75" s="173"/>
      <c r="D75" s="173"/>
      <c r="E75" s="173"/>
      <c r="F75" s="173"/>
      <c r="G75" s="173"/>
      <c r="H75" s="173"/>
      <c r="I75" s="173"/>
      <c r="J75" s="419"/>
      <c r="K75" s="173"/>
      <c r="L75" s="231"/>
    </row>
    <row r="76" spans="1:12">
      <c r="A76" s="240"/>
      <c r="B76" s="173" t="s">
        <v>200</v>
      </c>
      <c r="C76" s="173"/>
      <c r="D76" s="173"/>
      <c r="E76" s="173"/>
      <c r="F76" s="173"/>
      <c r="G76" s="173"/>
      <c r="H76" s="173"/>
      <c r="I76" s="173"/>
      <c r="J76" s="419"/>
      <c r="K76" s="173"/>
      <c r="L76" s="231"/>
    </row>
    <row r="77" spans="1:12">
      <c r="A77" s="240"/>
      <c r="B77" s="173"/>
      <c r="C77" s="173"/>
      <c r="D77" s="173"/>
      <c r="E77" s="173"/>
      <c r="F77" s="173"/>
      <c r="G77" s="173"/>
      <c r="H77" s="173"/>
      <c r="I77" s="173"/>
      <c r="J77" s="419"/>
      <c r="K77" s="173"/>
      <c r="L77" s="231"/>
    </row>
    <row r="78" spans="1:12">
      <c r="A78" s="240"/>
      <c r="B78" s="173" t="s">
        <v>238</v>
      </c>
      <c r="C78" s="173" t="s">
        <v>202</v>
      </c>
      <c r="D78" s="173"/>
      <c r="E78" s="173"/>
      <c r="F78" s="173"/>
      <c r="G78" s="173"/>
      <c r="H78" s="173"/>
      <c r="I78" s="173"/>
      <c r="J78" s="419"/>
      <c r="K78" s="173"/>
      <c r="L78" s="231"/>
    </row>
    <row r="79" spans="1:12">
      <c r="B79" s="173"/>
      <c r="C79" s="173"/>
      <c r="D79" s="173"/>
      <c r="E79" s="173"/>
      <c r="F79" s="173"/>
      <c r="G79" s="173"/>
      <c r="H79" s="173"/>
      <c r="I79" s="173"/>
      <c r="J79" s="419"/>
      <c r="K79" s="173"/>
    </row>
    <row r="80" spans="1:12">
      <c r="B80" s="173"/>
      <c r="C80" s="173"/>
      <c r="D80" s="173"/>
      <c r="E80" s="173"/>
      <c r="F80" s="173"/>
      <c r="G80" s="173"/>
      <c r="H80" s="173"/>
      <c r="I80" s="173"/>
      <c r="J80" s="419"/>
      <c r="K80" s="173"/>
    </row>
  </sheetData>
  <sortState ref="A19:N87">
    <sortCondition ref="K80"/>
  </sortState>
  <mergeCells count="1">
    <mergeCell ref="A61:I61"/>
  </mergeCells>
  <pageMargins left="0.7" right="0.7" top="0.75" bottom="0.75" header="0.3" footer="0.3"/>
  <pageSetup paperSize="9" scale="87" fitToHeight="2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8"/>
  <sheetViews>
    <sheetView topLeftCell="A39" zoomScaleSheetLayoutView="80" workbookViewId="0">
      <selection activeCell="K69" sqref="K69:K70"/>
    </sheetView>
  </sheetViews>
  <sheetFormatPr defaultColWidth="9" defaultRowHeight="15"/>
  <cols>
    <col min="1" max="1" width="9" style="123"/>
    <col min="2" max="2" width="60.28515625" customWidth="1"/>
    <col min="4" max="4" width="10.85546875" customWidth="1"/>
    <col min="5" max="7" width="12.7109375" customWidth="1"/>
    <col min="8" max="8" width="11.140625" style="123" customWidth="1"/>
    <col min="9" max="10" width="15.7109375" customWidth="1"/>
    <col min="11" max="11" width="13" style="123" customWidth="1"/>
    <col min="12" max="12" width="12.5703125" customWidth="1"/>
  </cols>
  <sheetData>
    <row r="2" spans="1:13" ht="15.75">
      <c r="A2" s="175"/>
      <c r="B2" s="176" t="s">
        <v>0</v>
      </c>
      <c r="C2" s="177"/>
      <c r="D2" s="177"/>
      <c r="E2" s="177"/>
      <c r="F2" s="177"/>
      <c r="G2" s="177"/>
      <c r="H2" s="178"/>
      <c r="I2" s="177"/>
      <c r="J2" s="177"/>
      <c r="K2" s="178"/>
      <c r="L2" s="177"/>
      <c r="M2" s="177"/>
    </row>
    <row r="3" spans="1:13" ht="15.75">
      <c r="A3" s="175"/>
      <c r="B3" s="179" t="s">
        <v>1</v>
      </c>
      <c r="C3" s="177"/>
      <c r="D3" s="177"/>
      <c r="E3" s="177"/>
      <c r="F3" s="177"/>
      <c r="G3" s="177"/>
      <c r="H3" s="178"/>
      <c r="I3" s="177"/>
      <c r="J3" s="177"/>
      <c r="K3" s="178"/>
      <c r="L3" s="177"/>
      <c r="M3" s="177"/>
    </row>
    <row r="4" spans="1:13" ht="15.75">
      <c r="A4" s="175"/>
      <c r="B4" s="179" t="s">
        <v>2</v>
      </c>
      <c r="C4" s="177"/>
      <c r="D4" s="177"/>
      <c r="E4" s="177"/>
      <c r="F4" s="177"/>
      <c r="G4" s="177"/>
      <c r="H4" s="178"/>
      <c r="I4" s="177"/>
      <c r="J4" s="177"/>
      <c r="K4" s="178"/>
      <c r="L4" s="177"/>
      <c r="M4" s="177"/>
    </row>
    <row r="5" spans="1:13" ht="15.75">
      <c r="A5" s="175"/>
      <c r="B5" s="179" t="s">
        <v>3</v>
      </c>
      <c r="C5" s="177"/>
      <c r="D5" s="177"/>
      <c r="E5" s="177"/>
      <c r="F5" s="177"/>
      <c r="G5" s="177"/>
      <c r="H5" s="178"/>
      <c r="I5" s="177"/>
      <c r="J5" s="177"/>
      <c r="K5" s="178"/>
      <c r="L5" s="177"/>
      <c r="M5" s="177"/>
    </row>
    <row r="6" spans="1:13" ht="15.75">
      <c r="A6" s="175"/>
      <c r="B6" s="180"/>
      <c r="C6" s="177"/>
      <c r="D6" s="177"/>
      <c r="E6" s="177"/>
      <c r="F6" s="177"/>
      <c r="G6" s="177"/>
      <c r="H6" s="178"/>
      <c r="I6" s="177"/>
      <c r="J6" s="177"/>
      <c r="K6" s="178"/>
      <c r="L6" s="177"/>
      <c r="M6" s="177"/>
    </row>
    <row r="7" spans="1:13" ht="15.75">
      <c r="A7" s="175"/>
      <c r="B7" s="181" t="s">
        <v>4</v>
      </c>
      <c r="C7" s="177"/>
      <c r="D7" s="177"/>
      <c r="E7" s="177"/>
      <c r="F7" s="177"/>
      <c r="G7" s="177"/>
      <c r="H7" s="178"/>
      <c r="I7" s="177"/>
      <c r="J7" s="177"/>
      <c r="K7" s="178"/>
      <c r="L7" s="177"/>
      <c r="M7" s="177"/>
    </row>
    <row r="8" spans="1:13" ht="15.75">
      <c r="A8" s="175"/>
      <c r="B8" s="177"/>
      <c r="C8" s="177"/>
      <c r="D8" s="177"/>
      <c r="E8" s="177"/>
      <c r="F8" s="177"/>
      <c r="G8" s="177"/>
      <c r="H8" s="178"/>
      <c r="I8" s="177"/>
      <c r="J8" s="177"/>
      <c r="K8" s="178"/>
      <c r="L8" s="177"/>
      <c r="M8" s="177"/>
    </row>
    <row r="9" spans="1:13" ht="15.75">
      <c r="A9" s="182"/>
      <c r="B9" s="177"/>
      <c r="C9" s="177"/>
      <c r="D9" s="177"/>
      <c r="E9" s="177"/>
      <c r="F9" s="177"/>
      <c r="G9" s="177"/>
      <c r="H9" s="178"/>
      <c r="I9" s="177"/>
      <c r="J9" s="177"/>
      <c r="K9" s="178"/>
      <c r="L9" s="177"/>
      <c r="M9" s="177"/>
    </row>
    <row r="10" spans="1:13" ht="15.75">
      <c r="A10" s="182"/>
      <c r="B10" s="177"/>
      <c r="C10" s="177"/>
      <c r="D10" s="177"/>
      <c r="E10" s="177"/>
      <c r="F10" s="177"/>
      <c r="G10" s="177"/>
      <c r="H10" s="178"/>
      <c r="I10" s="177"/>
      <c r="J10" s="177"/>
      <c r="K10" s="178"/>
      <c r="L10" s="177"/>
      <c r="M10" s="177"/>
    </row>
    <row r="11" spans="1:13" ht="15.75">
      <c r="A11" s="175"/>
      <c r="B11" s="177"/>
      <c r="C11" s="177"/>
      <c r="D11" s="177"/>
      <c r="E11" s="177"/>
      <c r="F11" s="177"/>
      <c r="G11" s="177"/>
      <c r="H11" s="178"/>
      <c r="I11" s="177"/>
      <c r="J11" s="177"/>
      <c r="K11" s="178"/>
      <c r="L11" s="177"/>
      <c r="M11" s="177"/>
    </row>
    <row r="12" spans="1:13" ht="18.75">
      <c r="A12" s="183"/>
      <c r="B12" s="177"/>
      <c r="C12" s="177"/>
      <c r="D12" s="177"/>
      <c r="E12" s="177"/>
      <c r="F12" s="177"/>
      <c r="G12" s="177"/>
      <c r="H12" s="178"/>
      <c r="I12" s="177"/>
      <c r="J12" s="177"/>
      <c r="K12" s="178"/>
      <c r="L12" s="177"/>
      <c r="M12" s="177"/>
    </row>
    <row r="13" spans="1:13" ht="18.75">
      <c r="A13" s="183"/>
      <c r="B13" s="184" t="s">
        <v>5</v>
      </c>
      <c r="C13" s="184"/>
      <c r="D13" s="185"/>
      <c r="E13" s="185"/>
      <c r="F13" s="185"/>
      <c r="G13" s="185"/>
      <c r="H13" s="186"/>
      <c r="I13" s="177"/>
      <c r="J13" s="177"/>
      <c r="K13" s="178"/>
      <c r="L13" s="177"/>
      <c r="M13" s="177"/>
    </row>
    <row r="14" spans="1:13" ht="15.75">
      <c r="A14" s="182"/>
      <c r="B14" s="219" t="s">
        <v>239</v>
      </c>
      <c r="C14" s="177"/>
      <c r="D14" s="177"/>
      <c r="E14" s="177"/>
      <c r="F14" s="177"/>
      <c r="G14" s="177"/>
      <c r="H14" s="178"/>
      <c r="I14" s="177"/>
      <c r="J14" s="177"/>
      <c r="K14" s="178"/>
      <c r="L14" s="177"/>
      <c r="M14" s="177"/>
    </row>
    <row r="15" spans="1:13" ht="15.75">
      <c r="A15" s="182"/>
      <c r="B15" s="177"/>
      <c r="C15" s="177"/>
      <c r="D15" s="177"/>
      <c r="E15" s="177"/>
      <c r="F15" s="177"/>
      <c r="G15" s="177"/>
      <c r="H15" s="178"/>
      <c r="I15" s="177"/>
      <c r="J15" s="177"/>
      <c r="K15" s="178"/>
      <c r="L15" s="177"/>
      <c r="M15" s="177"/>
    </row>
    <row r="16" spans="1:13" ht="18.75">
      <c r="A16" s="182"/>
      <c r="B16" s="386" t="s">
        <v>240</v>
      </c>
      <c r="C16" s="177"/>
      <c r="D16" s="177"/>
      <c r="E16" s="177"/>
      <c r="F16" s="177"/>
      <c r="G16" s="177"/>
      <c r="H16" s="178"/>
      <c r="I16" s="177"/>
      <c r="J16" s="177"/>
      <c r="K16" s="372"/>
      <c r="L16" s="177"/>
      <c r="M16" s="177"/>
    </row>
    <row r="17" spans="1:13" ht="15.75" thickBot="1">
      <c r="A17" s="178"/>
      <c r="B17" s="177"/>
      <c r="C17" s="177"/>
      <c r="D17" s="177"/>
      <c r="E17" s="177"/>
      <c r="F17" s="177"/>
      <c r="G17" s="177"/>
      <c r="H17" s="178"/>
      <c r="I17" s="177"/>
      <c r="J17" s="177"/>
      <c r="K17" s="178"/>
      <c r="L17" s="177"/>
      <c r="M17" s="177"/>
    </row>
    <row r="18" spans="1:13" ht="79.5" thickBot="1">
      <c r="A18" s="135" t="s">
        <v>8</v>
      </c>
      <c r="B18" s="174" t="s">
        <v>9</v>
      </c>
      <c r="C18" s="135" t="s">
        <v>215</v>
      </c>
      <c r="D18" s="135" t="s">
        <v>204</v>
      </c>
      <c r="E18" s="135" t="s">
        <v>12</v>
      </c>
      <c r="F18" s="135" t="s">
        <v>216</v>
      </c>
      <c r="G18" s="135" t="s">
        <v>356</v>
      </c>
      <c r="H18" s="135" t="s">
        <v>218</v>
      </c>
      <c r="I18" s="135" t="s">
        <v>14</v>
      </c>
      <c r="J18" s="135" t="s">
        <v>15</v>
      </c>
      <c r="K18" s="135" t="s">
        <v>976</v>
      </c>
      <c r="L18" s="385" t="s">
        <v>636</v>
      </c>
      <c r="M18" s="177"/>
    </row>
    <row r="19" spans="1:13" s="161" customFormat="1" ht="16.5" thickBot="1">
      <c r="A19" s="333" t="s">
        <v>16</v>
      </c>
      <c r="B19" s="289" t="s">
        <v>955</v>
      </c>
      <c r="C19" s="190" t="s">
        <v>18</v>
      </c>
      <c r="D19" s="190">
        <v>50</v>
      </c>
      <c r="E19" s="190"/>
      <c r="F19" s="190"/>
      <c r="G19" s="190"/>
      <c r="H19" s="202"/>
      <c r="I19" s="203"/>
      <c r="J19" s="203"/>
      <c r="K19" s="425">
        <f t="shared" ref="K19:K50" si="0">D19*J19</f>
        <v>0</v>
      </c>
      <c r="L19" s="422"/>
    </row>
    <row r="20" spans="1:13" s="55" customFormat="1" ht="16.5" thickBot="1">
      <c r="A20" s="333" t="s">
        <v>19</v>
      </c>
      <c r="B20" s="189" t="s">
        <v>245</v>
      </c>
      <c r="C20" s="194" t="s">
        <v>18</v>
      </c>
      <c r="D20" s="190">
        <v>100</v>
      </c>
      <c r="E20" s="190"/>
      <c r="F20" s="190"/>
      <c r="G20" s="190"/>
      <c r="H20" s="191" t="s">
        <v>479</v>
      </c>
      <c r="I20" s="192"/>
      <c r="J20" s="192"/>
      <c r="K20" s="425">
        <f t="shared" si="0"/>
        <v>0</v>
      </c>
      <c r="L20" s="423"/>
      <c r="M20" s="161"/>
    </row>
    <row r="21" spans="1:13" s="55" customFormat="1" ht="16.5" thickBot="1">
      <c r="A21" s="333" t="s">
        <v>21</v>
      </c>
      <c r="B21" s="195" t="s">
        <v>247</v>
      </c>
      <c r="C21" s="194" t="s">
        <v>18</v>
      </c>
      <c r="D21" s="190">
        <v>300</v>
      </c>
      <c r="E21" s="190"/>
      <c r="F21" s="190"/>
      <c r="G21" s="190"/>
      <c r="H21" s="191" t="s">
        <v>479</v>
      </c>
      <c r="I21" s="192"/>
      <c r="J21" s="192"/>
      <c r="K21" s="425">
        <f t="shared" si="0"/>
        <v>0</v>
      </c>
      <c r="L21" s="423"/>
      <c r="M21" s="161"/>
    </row>
    <row r="22" spans="1:13" ht="16.5" thickBot="1">
      <c r="A22" s="333" t="s">
        <v>23</v>
      </c>
      <c r="B22" s="195" t="s">
        <v>250</v>
      </c>
      <c r="C22" s="194" t="s">
        <v>18</v>
      </c>
      <c r="D22" s="190">
        <v>10</v>
      </c>
      <c r="E22" s="190"/>
      <c r="F22" s="190"/>
      <c r="G22" s="190"/>
      <c r="H22" s="191" t="s">
        <v>479</v>
      </c>
      <c r="I22" s="192"/>
      <c r="J22" s="192"/>
      <c r="K22" s="425">
        <f t="shared" si="0"/>
        <v>0</v>
      </c>
      <c r="L22" s="424"/>
      <c r="M22" s="161"/>
    </row>
    <row r="23" spans="1:13" s="55" customFormat="1" ht="16.5" thickBot="1">
      <c r="A23" s="333" t="s">
        <v>24</v>
      </c>
      <c r="B23" s="195" t="s">
        <v>951</v>
      </c>
      <c r="C23" s="194" t="s">
        <v>18</v>
      </c>
      <c r="D23" s="190">
        <v>100</v>
      </c>
      <c r="E23" s="190"/>
      <c r="F23" s="190"/>
      <c r="G23" s="190"/>
      <c r="H23" s="191" t="s">
        <v>479</v>
      </c>
      <c r="I23" s="192"/>
      <c r="J23" s="192"/>
      <c r="K23" s="425">
        <f t="shared" si="0"/>
        <v>0</v>
      </c>
      <c r="L23" s="423"/>
      <c r="M23" s="161"/>
    </row>
    <row r="24" spans="1:13" s="55" customFormat="1" ht="16.5" thickBot="1">
      <c r="A24" s="333" t="s">
        <v>26</v>
      </c>
      <c r="B24" s="195" t="s">
        <v>837</v>
      </c>
      <c r="C24" s="194" t="s">
        <v>18</v>
      </c>
      <c r="D24" s="190">
        <v>50</v>
      </c>
      <c r="E24" s="190"/>
      <c r="F24" s="190"/>
      <c r="G24" s="190"/>
      <c r="H24" s="191" t="s">
        <v>479</v>
      </c>
      <c r="I24" s="192"/>
      <c r="J24" s="192"/>
      <c r="K24" s="425">
        <f t="shared" si="0"/>
        <v>0</v>
      </c>
      <c r="L24" s="423"/>
      <c r="M24" s="161"/>
    </row>
    <row r="25" spans="1:13" s="55" customFormat="1" ht="16.5" thickBot="1">
      <c r="A25" s="333" t="s">
        <v>28</v>
      </c>
      <c r="B25" s="201" t="s">
        <v>956</v>
      </c>
      <c r="C25" s="194" t="s">
        <v>18</v>
      </c>
      <c r="D25" s="190">
        <v>20</v>
      </c>
      <c r="E25" s="190"/>
      <c r="F25" s="190"/>
      <c r="G25" s="190"/>
      <c r="H25" s="191"/>
      <c r="I25" s="192"/>
      <c r="J25" s="192"/>
      <c r="K25" s="425">
        <f t="shared" si="0"/>
        <v>0</v>
      </c>
      <c r="L25" s="423"/>
      <c r="M25" s="161"/>
    </row>
    <row r="26" spans="1:13" s="55" customFormat="1" ht="16.5" thickBot="1">
      <c r="A26" s="333" t="s">
        <v>30</v>
      </c>
      <c r="B26" s="195" t="s">
        <v>258</v>
      </c>
      <c r="C26" s="194" t="s">
        <v>18</v>
      </c>
      <c r="D26" s="190">
        <v>200</v>
      </c>
      <c r="E26" s="190"/>
      <c r="F26" s="190"/>
      <c r="G26" s="190"/>
      <c r="H26" s="191" t="s">
        <v>479</v>
      </c>
      <c r="I26" s="192"/>
      <c r="J26" s="192"/>
      <c r="K26" s="425">
        <f t="shared" si="0"/>
        <v>0</v>
      </c>
      <c r="L26" s="423"/>
      <c r="M26" s="161"/>
    </row>
    <row r="27" spans="1:13" s="55" customFormat="1" ht="16.5" thickBot="1">
      <c r="A27" s="333" t="s">
        <v>31</v>
      </c>
      <c r="B27" s="195" t="s">
        <v>786</v>
      </c>
      <c r="C27" s="194" t="s">
        <v>18</v>
      </c>
      <c r="D27" s="190">
        <v>10</v>
      </c>
      <c r="E27" s="190"/>
      <c r="F27" s="190"/>
      <c r="G27" s="190"/>
      <c r="H27" s="191" t="s">
        <v>479</v>
      </c>
      <c r="I27" s="192"/>
      <c r="J27" s="192"/>
      <c r="K27" s="425">
        <f t="shared" si="0"/>
        <v>0</v>
      </c>
      <c r="L27" s="423"/>
      <c r="M27" s="161"/>
    </row>
    <row r="28" spans="1:13" ht="16.5" thickBot="1">
      <c r="A28" s="333" t="s">
        <v>32</v>
      </c>
      <c r="B28" s="195" t="s">
        <v>264</v>
      </c>
      <c r="C28" s="194" t="s">
        <v>18</v>
      </c>
      <c r="D28" s="190">
        <v>50</v>
      </c>
      <c r="E28" s="190"/>
      <c r="F28" s="190"/>
      <c r="G28" s="190"/>
      <c r="H28" s="191" t="s">
        <v>479</v>
      </c>
      <c r="I28" s="192"/>
      <c r="J28" s="192"/>
      <c r="K28" s="425">
        <f t="shared" si="0"/>
        <v>0</v>
      </c>
      <c r="L28" s="424"/>
      <c r="M28" s="161"/>
    </row>
    <row r="29" spans="1:13" ht="16.5" customHeight="1" thickBot="1">
      <c r="A29" s="333" t="s">
        <v>34</v>
      </c>
      <c r="B29" s="196" t="s">
        <v>625</v>
      </c>
      <c r="C29" s="194" t="s">
        <v>18</v>
      </c>
      <c r="D29" s="190">
        <v>800</v>
      </c>
      <c r="E29" s="190"/>
      <c r="F29" s="190"/>
      <c r="G29" s="190"/>
      <c r="H29" s="191" t="s">
        <v>479</v>
      </c>
      <c r="I29" s="192"/>
      <c r="J29" s="192"/>
      <c r="K29" s="425">
        <f t="shared" si="0"/>
        <v>0</v>
      </c>
      <c r="L29" s="424"/>
      <c r="M29" s="161"/>
    </row>
    <row r="30" spans="1:13" s="55" customFormat="1" ht="16.5" thickBot="1">
      <c r="A30" s="333" t="s">
        <v>36</v>
      </c>
      <c r="B30" s="197" t="s">
        <v>828</v>
      </c>
      <c r="C30" s="198" t="s">
        <v>18</v>
      </c>
      <c r="D30" s="198">
        <v>50</v>
      </c>
      <c r="E30" s="198"/>
      <c r="F30" s="198"/>
      <c r="G30" s="198"/>
      <c r="H30" s="199"/>
      <c r="I30" s="192"/>
      <c r="J30" s="192"/>
      <c r="K30" s="425">
        <f t="shared" si="0"/>
        <v>0</v>
      </c>
      <c r="L30" s="423"/>
      <c r="M30" s="161"/>
    </row>
    <row r="31" spans="1:13" s="55" customFormat="1" ht="15" customHeight="1" thickBot="1">
      <c r="A31" s="333" t="s">
        <v>38</v>
      </c>
      <c r="B31" s="195" t="s">
        <v>268</v>
      </c>
      <c r="C31" s="194" t="s">
        <v>18</v>
      </c>
      <c r="D31" s="190">
        <v>50</v>
      </c>
      <c r="E31" s="190"/>
      <c r="F31" s="190"/>
      <c r="G31" s="190"/>
      <c r="H31" s="191" t="s">
        <v>479</v>
      </c>
      <c r="I31" s="192"/>
      <c r="J31" s="192"/>
      <c r="K31" s="425">
        <f t="shared" si="0"/>
        <v>0</v>
      </c>
      <c r="L31" s="423"/>
      <c r="M31" s="161"/>
    </row>
    <row r="32" spans="1:13" s="55" customFormat="1" ht="16.5" thickBot="1">
      <c r="A32" s="333" t="s">
        <v>40</v>
      </c>
      <c r="B32" s="200" t="s">
        <v>615</v>
      </c>
      <c r="C32" s="194" t="s">
        <v>18</v>
      </c>
      <c r="D32" s="190">
        <v>50</v>
      </c>
      <c r="E32" s="190"/>
      <c r="F32" s="190"/>
      <c r="G32" s="190"/>
      <c r="H32" s="199"/>
      <c r="I32" s="192"/>
      <c r="J32" s="192"/>
      <c r="K32" s="425">
        <f t="shared" si="0"/>
        <v>0</v>
      </c>
      <c r="L32" s="423"/>
      <c r="M32" s="161"/>
    </row>
    <row r="33" spans="1:13" s="55" customFormat="1" ht="16.5" thickBot="1">
      <c r="A33" s="333" t="s">
        <v>42</v>
      </c>
      <c r="B33" s="200" t="s">
        <v>711</v>
      </c>
      <c r="C33" s="194" t="s">
        <v>18</v>
      </c>
      <c r="D33" s="190">
        <v>20</v>
      </c>
      <c r="E33" s="190"/>
      <c r="F33" s="190"/>
      <c r="G33" s="190"/>
      <c r="H33" s="199"/>
      <c r="I33" s="192"/>
      <c r="J33" s="192"/>
      <c r="K33" s="425">
        <f t="shared" si="0"/>
        <v>0</v>
      </c>
      <c r="L33" s="423"/>
      <c r="M33" s="161"/>
    </row>
    <row r="34" spans="1:13" s="55" customFormat="1" ht="16.5" thickBot="1">
      <c r="A34" s="333" t="s">
        <v>43</v>
      </c>
      <c r="B34" s="195" t="s">
        <v>616</v>
      </c>
      <c r="C34" s="194" t="s">
        <v>18</v>
      </c>
      <c r="D34" s="190">
        <v>300</v>
      </c>
      <c r="E34" s="190"/>
      <c r="F34" s="190"/>
      <c r="G34" s="190"/>
      <c r="H34" s="191" t="s">
        <v>479</v>
      </c>
      <c r="I34" s="192"/>
      <c r="J34" s="192"/>
      <c r="K34" s="425">
        <f t="shared" si="0"/>
        <v>0</v>
      </c>
      <c r="L34" s="423"/>
      <c r="M34" s="161"/>
    </row>
    <row r="35" spans="1:13" s="55" customFormat="1" ht="16.5" thickBot="1">
      <c r="A35" s="333" t="s">
        <v>45</v>
      </c>
      <c r="B35" s="195" t="s">
        <v>272</v>
      </c>
      <c r="C35" s="194" t="s">
        <v>273</v>
      </c>
      <c r="D35" s="190">
        <v>10</v>
      </c>
      <c r="E35" s="190"/>
      <c r="F35" s="190"/>
      <c r="G35" s="190"/>
      <c r="H35" s="191" t="s">
        <v>479</v>
      </c>
      <c r="I35" s="192"/>
      <c r="J35" s="192"/>
      <c r="K35" s="425">
        <f t="shared" si="0"/>
        <v>0</v>
      </c>
      <c r="L35" s="423"/>
      <c r="M35" s="161"/>
    </row>
    <row r="36" spans="1:13" s="55" customFormat="1" ht="16.5" thickBot="1">
      <c r="A36" s="333" t="s">
        <v>47</v>
      </c>
      <c r="B36" s="195" t="s">
        <v>275</v>
      </c>
      <c r="C36" s="194" t="s">
        <v>273</v>
      </c>
      <c r="D36" s="190">
        <v>150</v>
      </c>
      <c r="E36" s="190"/>
      <c r="F36" s="190"/>
      <c r="G36" s="190"/>
      <c r="H36" s="191" t="s">
        <v>479</v>
      </c>
      <c r="I36" s="192"/>
      <c r="J36" s="192"/>
      <c r="K36" s="425">
        <f t="shared" si="0"/>
        <v>0</v>
      </c>
      <c r="L36" s="423"/>
      <c r="M36" s="161"/>
    </row>
    <row r="37" spans="1:13" s="55" customFormat="1" ht="16.5" thickBot="1">
      <c r="A37" s="333" t="s">
        <v>49</v>
      </c>
      <c r="B37" s="195" t="s">
        <v>829</v>
      </c>
      <c r="C37" s="194" t="s">
        <v>273</v>
      </c>
      <c r="D37" s="190">
        <v>4000</v>
      </c>
      <c r="E37" s="190"/>
      <c r="F37" s="190"/>
      <c r="G37" s="190"/>
      <c r="H37" s="191" t="s">
        <v>479</v>
      </c>
      <c r="I37" s="192"/>
      <c r="J37" s="192"/>
      <c r="K37" s="425">
        <f t="shared" si="0"/>
        <v>0</v>
      </c>
      <c r="L37" s="423"/>
      <c r="M37" s="161"/>
    </row>
    <row r="38" spans="1:13" s="55" customFormat="1" ht="16.5" thickBot="1">
      <c r="A38" s="333" t="s">
        <v>51</v>
      </c>
      <c r="B38" s="201" t="s">
        <v>830</v>
      </c>
      <c r="C38" s="194" t="s">
        <v>273</v>
      </c>
      <c r="D38" s="190">
        <v>50</v>
      </c>
      <c r="E38" s="190"/>
      <c r="F38" s="190"/>
      <c r="G38" s="190"/>
      <c r="H38" s="199"/>
      <c r="I38" s="192"/>
      <c r="J38" s="192"/>
      <c r="K38" s="425">
        <f t="shared" si="0"/>
        <v>0</v>
      </c>
      <c r="L38" s="423"/>
      <c r="M38" s="161"/>
    </row>
    <row r="39" spans="1:13" s="161" customFormat="1" ht="16.5" thickBot="1">
      <c r="A39" s="333" t="s">
        <v>53</v>
      </c>
      <c r="B39" s="201" t="s">
        <v>626</v>
      </c>
      <c r="C39" s="194" t="s">
        <v>273</v>
      </c>
      <c r="D39" s="190">
        <v>5</v>
      </c>
      <c r="E39" s="190"/>
      <c r="F39" s="190"/>
      <c r="G39" s="190"/>
      <c r="H39" s="202"/>
      <c r="I39" s="203"/>
      <c r="J39" s="203"/>
      <c r="K39" s="425">
        <f t="shared" si="0"/>
        <v>0</v>
      </c>
      <c r="L39" s="422"/>
    </row>
    <row r="40" spans="1:13" s="161" customFormat="1" ht="16.5" thickBot="1">
      <c r="A40" s="333" t="s">
        <v>55</v>
      </c>
      <c r="B40" s="201" t="s">
        <v>624</v>
      </c>
      <c r="C40" s="190" t="s">
        <v>273</v>
      </c>
      <c r="D40" s="190">
        <v>5</v>
      </c>
      <c r="E40" s="190"/>
      <c r="F40" s="190"/>
      <c r="G40" s="190"/>
      <c r="H40" s="202"/>
      <c r="I40" s="203"/>
      <c r="J40" s="203"/>
      <c r="K40" s="425">
        <f t="shared" si="0"/>
        <v>0</v>
      </c>
      <c r="L40" s="422"/>
    </row>
    <row r="41" spans="1:13" s="55" customFormat="1" ht="16.5" thickBot="1">
      <c r="A41" s="333" t="s">
        <v>57</v>
      </c>
      <c r="B41" s="195" t="s">
        <v>619</v>
      </c>
      <c r="C41" s="194" t="s">
        <v>273</v>
      </c>
      <c r="D41" s="190">
        <v>10</v>
      </c>
      <c r="E41" s="190"/>
      <c r="F41" s="190"/>
      <c r="G41" s="190"/>
      <c r="H41" s="191" t="s">
        <v>479</v>
      </c>
      <c r="I41" s="192"/>
      <c r="J41" s="192"/>
      <c r="K41" s="425">
        <f t="shared" si="0"/>
        <v>0</v>
      </c>
      <c r="L41" s="423"/>
      <c r="M41" s="161"/>
    </row>
    <row r="42" spans="1:13" s="55" customFormat="1" ht="16.5" thickBot="1">
      <c r="A42" s="333" t="s">
        <v>59</v>
      </c>
      <c r="B42" s="195" t="s">
        <v>618</v>
      </c>
      <c r="C42" s="194" t="s">
        <v>273</v>
      </c>
      <c r="D42" s="190">
        <v>100</v>
      </c>
      <c r="E42" s="190"/>
      <c r="F42" s="190"/>
      <c r="G42" s="190"/>
      <c r="H42" s="191" t="s">
        <v>479</v>
      </c>
      <c r="I42" s="192"/>
      <c r="J42" s="192"/>
      <c r="K42" s="425">
        <f t="shared" si="0"/>
        <v>0</v>
      </c>
      <c r="L42" s="423"/>
      <c r="M42" s="161"/>
    </row>
    <row r="43" spans="1:13" s="55" customFormat="1" ht="16.5" thickBot="1">
      <c r="A43" s="333" t="s">
        <v>61</v>
      </c>
      <c r="B43" s="201" t="s">
        <v>617</v>
      </c>
      <c r="C43" s="194" t="s">
        <v>273</v>
      </c>
      <c r="D43" s="190">
        <v>10</v>
      </c>
      <c r="E43" s="190"/>
      <c r="F43" s="190"/>
      <c r="G43" s="190"/>
      <c r="H43" s="191"/>
      <c r="I43" s="192"/>
      <c r="J43" s="192"/>
      <c r="K43" s="425">
        <f t="shared" si="0"/>
        <v>0</v>
      </c>
      <c r="L43" s="423"/>
      <c r="M43" s="161"/>
    </row>
    <row r="44" spans="1:13" s="55" customFormat="1" ht="16.5" thickBot="1">
      <c r="A44" s="333" t="s">
        <v>63</v>
      </c>
      <c r="B44" s="195" t="s">
        <v>787</v>
      </c>
      <c r="C44" s="194" t="s">
        <v>18</v>
      </c>
      <c r="D44" s="190">
        <v>2</v>
      </c>
      <c r="E44" s="190"/>
      <c r="F44" s="190"/>
      <c r="G44" s="190"/>
      <c r="H44" s="191" t="s">
        <v>479</v>
      </c>
      <c r="I44" s="192"/>
      <c r="J44" s="192"/>
      <c r="K44" s="425">
        <f t="shared" si="0"/>
        <v>0</v>
      </c>
      <c r="L44" s="423"/>
      <c r="M44" s="161"/>
    </row>
    <row r="45" spans="1:13" s="55" customFormat="1" ht="16.5" thickBot="1">
      <c r="A45" s="333" t="s">
        <v>65</v>
      </c>
      <c r="B45" s="195" t="s">
        <v>788</v>
      </c>
      <c r="C45" s="194" t="s">
        <v>18</v>
      </c>
      <c r="D45" s="190">
        <v>50</v>
      </c>
      <c r="E45" s="190"/>
      <c r="F45" s="190"/>
      <c r="G45" s="190"/>
      <c r="H45" s="191" t="s">
        <v>479</v>
      </c>
      <c r="I45" s="192"/>
      <c r="J45" s="192"/>
      <c r="K45" s="425">
        <f t="shared" si="0"/>
        <v>0</v>
      </c>
      <c r="L45" s="423"/>
      <c r="M45" s="161"/>
    </row>
    <row r="46" spans="1:13" s="161" customFormat="1" ht="16.5" thickBot="1">
      <c r="A46" s="333" t="s">
        <v>67</v>
      </c>
      <c r="B46" s="201" t="s">
        <v>285</v>
      </c>
      <c r="C46" s="190" t="s">
        <v>18</v>
      </c>
      <c r="D46" s="190">
        <v>250</v>
      </c>
      <c r="E46" s="190"/>
      <c r="F46" s="190"/>
      <c r="G46" s="190"/>
      <c r="H46" s="202"/>
      <c r="I46" s="203"/>
      <c r="J46" s="203"/>
      <c r="K46" s="425">
        <f t="shared" si="0"/>
        <v>0</v>
      </c>
      <c r="L46" s="422"/>
    </row>
    <row r="47" spans="1:13" s="161" customFormat="1" ht="16.5" thickBot="1">
      <c r="A47" s="333" t="s">
        <v>68</v>
      </c>
      <c r="B47" s="201" t="s">
        <v>287</v>
      </c>
      <c r="C47" s="190" t="s">
        <v>18</v>
      </c>
      <c r="D47" s="190">
        <v>50</v>
      </c>
      <c r="E47" s="190"/>
      <c r="F47" s="190"/>
      <c r="G47" s="190"/>
      <c r="H47" s="202"/>
      <c r="I47" s="203"/>
      <c r="J47" s="203"/>
      <c r="K47" s="425">
        <f t="shared" si="0"/>
        <v>0</v>
      </c>
      <c r="L47" s="422"/>
    </row>
    <row r="48" spans="1:13" s="161" customFormat="1" ht="16.5" thickBot="1">
      <c r="A48" s="333" t="s">
        <v>70</v>
      </c>
      <c r="B48" s="201" t="s">
        <v>289</v>
      </c>
      <c r="C48" s="190" t="s">
        <v>290</v>
      </c>
      <c r="D48" s="190">
        <v>250</v>
      </c>
      <c r="E48" s="190"/>
      <c r="F48" s="190"/>
      <c r="G48" s="190"/>
      <c r="H48" s="202"/>
      <c r="I48" s="203"/>
      <c r="J48" s="203"/>
      <c r="K48" s="425">
        <f t="shared" si="0"/>
        <v>0</v>
      </c>
      <c r="L48" s="422"/>
    </row>
    <row r="49" spans="1:13" s="55" customFormat="1" ht="16.5" thickBot="1">
      <c r="A49" s="333" t="s">
        <v>72</v>
      </c>
      <c r="B49" s="201" t="s">
        <v>627</v>
      </c>
      <c r="C49" s="194" t="s">
        <v>18</v>
      </c>
      <c r="D49" s="190">
        <v>10</v>
      </c>
      <c r="E49" s="190"/>
      <c r="F49" s="190"/>
      <c r="G49" s="190"/>
      <c r="H49" s="199"/>
      <c r="I49" s="192"/>
      <c r="J49" s="192"/>
      <c r="K49" s="425">
        <f t="shared" si="0"/>
        <v>0</v>
      </c>
      <c r="L49" s="423"/>
      <c r="M49" s="193"/>
    </row>
    <row r="50" spans="1:13" s="55" customFormat="1" ht="16.5" thickBot="1">
      <c r="A50" s="333" t="s">
        <v>74</v>
      </c>
      <c r="B50" s="201" t="s">
        <v>628</v>
      </c>
      <c r="C50" s="194" t="s">
        <v>18</v>
      </c>
      <c r="D50" s="190">
        <v>10</v>
      </c>
      <c r="E50" s="190"/>
      <c r="F50" s="190"/>
      <c r="G50" s="190"/>
      <c r="H50" s="199"/>
      <c r="I50" s="192"/>
      <c r="J50" s="192"/>
      <c r="K50" s="425">
        <f t="shared" si="0"/>
        <v>0</v>
      </c>
      <c r="L50" s="423"/>
      <c r="M50" s="193"/>
    </row>
    <row r="51" spans="1:13" s="55" customFormat="1" ht="16.5" thickBot="1">
      <c r="A51" s="333" t="s">
        <v>76</v>
      </c>
      <c r="B51" s="201" t="s">
        <v>296</v>
      </c>
      <c r="C51" s="194" t="s">
        <v>18</v>
      </c>
      <c r="D51" s="190">
        <v>50</v>
      </c>
      <c r="E51" s="190"/>
      <c r="F51" s="190"/>
      <c r="G51" s="190"/>
      <c r="H51" s="199"/>
      <c r="I51" s="192"/>
      <c r="J51" s="192"/>
      <c r="K51" s="425">
        <f t="shared" ref="K51:K67" si="1">D51*J51</f>
        <v>0</v>
      </c>
      <c r="L51" s="423"/>
      <c r="M51" s="193"/>
    </row>
    <row r="52" spans="1:13" s="55" customFormat="1" ht="16.5" thickBot="1">
      <c r="A52" s="333" t="s">
        <v>78</v>
      </c>
      <c r="B52" s="201" t="s">
        <v>298</v>
      </c>
      <c r="C52" s="194" t="s">
        <v>18</v>
      </c>
      <c r="D52" s="190">
        <v>50</v>
      </c>
      <c r="E52" s="190"/>
      <c r="F52" s="190"/>
      <c r="G52" s="190"/>
      <c r="H52" s="199"/>
      <c r="I52" s="192"/>
      <c r="J52" s="192"/>
      <c r="K52" s="425">
        <f t="shared" si="1"/>
        <v>0</v>
      </c>
      <c r="L52" s="423"/>
      <c r="M52" s="193"/>
    </row>
    <row r="53" spans="1:13" s="55" customFormat="1" ht="16.5" thickBot="1">
      <c r="A53" s="333" t="s">
        <v>79</v>
      </c>
      <c r="B53" s="201" t="s">
        <v>952</v>
      </c>
      <c r="C53" s="194" t="s">
        <v>18</v>
      </c>
      <c r="D53" s="190">
        <v>200</v>
      </c>
      <c r="E53" s="190"/>
      <c r="F53" s="190"/>
      <c r="G53" s="190"/>
      <c r="H53" s="199"/>
      <c r="I53" s="192"/>
      <c r="J53" s="192"/>
      <c r="K53" s="425">
        <f t="shared" si="1"/>
        <v>0</v>
      </c>
      <c r="L53" s="423"/>
      <c r="M53" s="193"/>
    </row>
    <row r="54" spans="1:13" s="55" customFormat="1" ht="16.5" thickBot="1">
      <c r="A54" s="333" t="s">
        <v>80</v>
      </c>
      <c r="B54" s="201" t="s">
        <v>621</v>
      </c>
      <c r="C54" s="194" t="s">
        <v>18</v>
      </c>
      <c r="D54" s="190">
        <v>5</v>
      </c>
      <c r="E54" s="190"/>
      <c r="F54" s="190"/>
      <c r="G54" s="190"/>
      <c r="H54" s="199"/>
      <c r="I54" s="192"/>
      <c r="J54" s="192"/>
      <c r="K54" s="425">
        <f t="shared" si="1"/>
        <v>0</v>
      </c>
      <c r="L54" s="423"/>
      <c r="M54" s="193"/>
    </row>
    <row r="55" spans="1:13" s="55" customFormat="1" ht="16.5" thickBot="1">
      <c r="A55" s="333" t="s">
        <v>81</v>
      </c>
      <c r="B55" s="201" t="s">
        <v>622</v>
      </c>
      <c r="C55" s="194" t="s">
        <v>18</v>
      </c>
      <c r="D55" s="190">
        <v>20</v>
      </c>
      <c r="E55" s="190"/>
      <c r="F55" s="190"/>
      <c r="G55" s="190"/>
      <c r="H55" s="199"/>
      <c r="I55" s="192"/>
      <c r="J55" s="192"/>
      <c r="K55" s="425">
        <f t="shared" si="1"/>
        <v>0</v>
      </c>
      <c r="L55" s="423"/>
      <c r="M55" s="193"/>
    </row>
    <row r="56" spans="1:13" s="55" customFormat="1" ht="16.5" thickBot="1">
      <c r="A56" s="333" t="s">
        <v>82</v>
      </c>
      <c r="B56" s="201" t="s">
        <v>623</v>
      </c>
      <c r="C56" s="194" t="s">
        <v>18</v>
      </c>
      <c r="D56" s="190">
        <v>150</v>
      </c>
      <c r="E56" s="190"/>
      <c r="F56" s="190"/>
      <c r="G56" s="190"/>
      <c r="H56" s="199"/>
      <c r="I56" s="192"/>
      <c r="J56" s="192"/>
      <c r="K56" s="425">
        <f t="shared" si="1"/>
        <v>0</v>
      </c>
      <c r="L56" s="423"/>
      <c r="M56" s="193"/>
    </row>
    <row r="57" spans="1:13" s="55" customFormat="1" ht="16.5" thickBot="1">
      <c r="A57" s="333" t="s">
        <v>83</v>
      </c>
      <c r="B57" s="201" t="s">
        <v>629</v>
      </c>
      <c r="C57" s="194" t="s">
        <v>18</v>
      </c>
      <c r="D57" s="190">
        <v>50</v>
      </c>
      <c r="E57" s="190"/>
      <c r="F57" s="190"/>
      <c r="G57" s="190"/>
      <c r="H57" s="199"/>
      <c r="I57" s="192"/>
      <c r="J57" s="192"/>
      <c r="K57" s="425">
        <f t="shared" si="1"/>
        <v>0</v>
      </c>
      <c r="L57" s="423"/>
      <c r="M57" s="193"/>
    </row>
    <row r="58" spans="1:13" s="55" customFormat="1" ht="16.5" thickBot="1">
      <c r="A58" s="333" t="s">
        <v>84</v>
      </c>
      <c r="B58" s="195" t="s">
        <v>831</v>
      </c>
      <c r="C58" s="194" t="s">
        <v>18</v>
      </c>
      <c r="D58" s="190">
        <v>10</v>
      </c>
      <c r="E58" s="190"/>
      <c r="F58" s="190"/>
      <c r="G58" s="190"/>
      <c r="H58" s="191" t="s">
        <v>479</v>
      </c>
      <c r="I58" s="192"/>
      <c r="J58" s="192"/>
      <c r="K58" s="425">
        <f t="shared" si="1"/>
        <v>0</v>
      </c>
      <c r="L58" s="423"/>
      <c r="M58" s="193"/>
    </row>
    <row r="59" spans="1:13" s="55" customFormat="1" ht="16.5" thickBot="1">
      <c r="A59" s="333" t="s">
        <v>85</v>
      </c>
      <c r="B59" s="195" t="s">
        <v>301</v>
      </c>
      <c r="C59" s="194" t="s">
        <v>18</v>
      </c>
      <c r="D59" s="190">
        <v>200</v>
      </c>
      <c r="E59" s="190"/>
      <c r="F59" s="190"/>
      <c r="G59" s="190"/>
      <c r="H59" s="191" t="s">
        <v>479</v>
      </c>
      <c r="I59" s="192"/>
      <c r="J59" s="192"/>
      <c r="K59" s="425">
        <f t="shared" si="1"/>
        <v>0</v>
      </c>
      <c r="L59" s="423"/>
      <c r="M59" s="193"/>
    </row>
    <row r="60" spans="1:13" s="55" customFormat="1" ht="16.5" thickBot="1">
      <c r="A60" s="333" t="s">
        <v>86</v>
      </c>
      <c r="B60" s="195" t="s">
        <v>832</v>
      </c>
      <c r="C60" s="194" t="s">
        <v>18</v>
      </c>
      <c r="D60" s="190">
        <v>10</v>
      </c>
      <c r="E60" s="190"/>
      <c r="F60" s="190"/>
      <c r="G60" s="190"/>
      <c r="H60" s="191" t="s">
        <v>479</v>
      </c>
      <c r="I60" s="192"/>
      <c r="J60" s="192"/>
      <c r="K60" s="425">
        <f t="shared" si="1"/>
        <v>0</v>
      </c>
      <c r="L60" s="423"/>
      <c r="M60" s="193"/>
    </row>
    <row r="61" spans="1:13" s="55" customFormat="1" ht="16.5" thickBot="1">
      <c r="A61" s="333" t="s">
        <v>87</v>
      </c>
      <c r="B61" s="201" t="s">
        <v>304</v>
      </c>
      <c r="C61" s="194" t="s">
        <v>18</v>
      </c>
      <c r="D61" s="190">
        <v>100</v>
      </c>
      <c r="E61" s="190"/>
      <c r="F61" s="190"/>
      <c r="G61" s="190"/>
      <c r="H61" s="191"/>
      <c r="I61" s="192"/>
      <c r="J61" s="192"/>
      <c r="K61" s="425">
        <f t="shared" si="1"/>
        <v>0</v>
      </c>
      <c r="L61" s="423"/>
      <c r="M61" s="193"/>
    </row>
    <row r="62" spans="1:13" s="55" customFormat="1" ht="16.5" thickBot="1">
      <c r="A62" s="333" t="s">
        <v>88</v>
      </c>
      <c r="B62" s="201" t="s">
        <v>833</v>
      </c>
      <c r="C62" s="194" t="s">
        <v>18</v>
      </c>
      <c r="D62" s="190">
        <v>200</v>
      </c>
      <c r="E62" s="190"/>
      <c r="F62" s="190"/>
      <c r="G62" s="190"/>
      <c r="H62" s="191"/>
      <c r="I62" s="192"/>
      <c r="J62" s="192"/>
      <c r="K62" s="425">
        <f t="shared" si="1"/>
        <v>0</v>
      </c>
      <c r="L62" s="423"/>
      <c r="M62" s="193"/>
    </row>
    <row r="63" spans="1:13" s="55" customFormat="1" ht="16.5" thickBot="1">
      <c r="A63" s="333" t="s">
        <v>89</v>
      </c>
      <c r="B63" s="201" t="s">
        <v>953</v>
      </c>
      <c r="C63" s="194" t="s">
        <v>18</v>
      </c>
      <c r="D63" s="190">
        <v>150</v>
      </c>
      <c r="E63" s="190"/>
      <c r="F63" s="190"/>
      <c r="G63" s="190"/>
      <c r="H63" s="199"/>
      <c r="I63" s="192"/>
      <c r="J63" s="192"/>
      <c r="K63" s="425">
        <f t="shared" si="1"/>
        <v>0</v>
      </c>
      <c r="L63" s="423"/>
      <c r="M63" s="193"/>
    </row>
    <row r="64" spans="1:13" s="161" customFormat="1" ht="16.5" thickBot="1">
      <c r="A64" s="333" t="s">
        <v>90</v>
      </c>
      <c r="B64" s="201" t="s">
        <v>789</v>
      </c>
      <c r="C64" s="190" t="s">
        <v>273</v>
      </c>
      <c r="D64" s="190">
        <v>50</v>
      </c>
      <c r="E64" s="190"/>
      <c r="F64" s="190"/>
      <c r="G64" s="190"/>
      <c r="H64" s="202"/>
      <c r="I64" s="203"/>
      <c r="J64" s="203"/>
      <c r="K64" s="425">
        <f t="shared" si="1"/>
        <v>0</v>
      </c>
      <c r="L64" s="422"/>
    </row>
    <row r="65" spans="1:13" s="55" customFormat="1" ht="16.5" thickBot="1">
      <c r="A65" s="333" t="s">
        <v>91</v>
      </c>
      <c r="B65" s="201" t="s">
        <v>954</v>
      </c>
      <c r="C65" s="194" t="s">
        <v>18</v>
      </c>
      <c r="D65" s="190">
        <v>10</v>
      </c>
      <c r="E65" s="190"/>
      <c r="F65" s="190"/>
      <c r="G65" s="190"/>
      <c r="H65" s="199"/>
      <c r="I65" s="192"/>
      <c r="J65" s="192"/>
      <c r="K65" s="425">
        <f t="shared" si="1"/>
        <v>0</v>
      </c>
      <c r="L65" s="423"/>
      <c r="M65" s="193"/>
    </row>
    <row r="66" spans="1:13" s="55" customFormat="1" ht="16.5" thickBot="1">
      <c r="A66" s="333" t="s">
        <v>93</v>
      </c>
      <c r="B66" s="201" t="s">
        <v>834</v>
      </c>
      <c r="C66" s="194" t="s">
        <v>273</v>
      </c>
      <c r="D66" s="190">
        <v>10</v>
      </c>
      <c r="E66" s="190"/>
      <c r="F66" s="190"/>
      <c r="G66" s="190"/>
      <c r="H66" s="199"/>
      <c r="I66" s="192"/>
      <c r="J66" s="192"/>
      <c r="K66" s="425">
        <f t="shared" si="1"/>
        <v>0</v>
      </c>
      <c r="L66" s="423"/>
      <c r="M66" s="193"/>
    </row>
    <row r="67" spans="1:13" s="55" customFormat="1" ht="16.5" thickBot="1">
      <c r="A67" s="333" t="s">
        <v>95</v>
      </c>
      <c r="B67" s="201" t="s">
        <v>620</v>
      </c>
      <c r="C67" s="194" t="s">
        <v>273</v>
      </c>
      <c r="D67" s="190">
        <v>100</v>
      </c>
      <c r="E67" s="190"/>
      <c r="F67" s="190"/>
      <c r="G67" s="190"/>
      <c r="H67" s="199"/>
      <c r="I67" s="192"/>
      <c r="J67" s="192"/>
      <c r="K67" s="425">
        <f t="shared" si="1"/>
        <v>0</v>
      </c>
      <c r="L67" s="423"/>
      <c r="M67" s="193"/>
    </row>
    <row r="68" spans="1:13" s="55" customFormat="1" ht="16.5" thickBot="1">
      <c r="A68" s="148"/>
      <c r="B68" s="357" t="s">
        <v>585</v>
      </c>
      <c r="C68" s="356"/>
      <c r="D68" s="357">
        <f>SUM(D19:D67)</f>
        <v>8487</v>
      </c>
      <c r="E68" s="357"/>
      <c r="F68" s="357"/>
      <c r="G68" s="357"/>
      <c r="H68" s="358"/>
      <c r="I68" s="359"/>
      <c r="J68" s="359"/>
      <c r="K68" s="373"/>
      <c r="L68" s="193"/>
      <c r="M68" s="193"/>
    </row>
    <row r="69" spans="1:13" ht="15.75" customHeight="1" thickTop="1">
      <c r="A69" s="471" t="s">
        <v>193</v>
      </c>
      <c r="B69" s="472"/>
      <c r="C69" s="472"/>
      <c r="D69" s="472"/>
      <c r="E69" s="472"/>
      <c r="F69" s="472"/>
      <c r="G69" s="472"/>
      <c r="H69" s="472"/>
      <c r="I69" s="472"/>
      <c r="J69" s="473"/>
      <c r="K69" s="480">
        <f>SUM(K19:K67)</f>
        <v>0</v>
      </c>
      <c r="L69" s="177"/>
      <c r="M69" s="177"/>
    </row>
    <row r="70" spans="1:13" ht="15.75" customHeight="1" thickBot="1">
      <c r="A70" s="474"/>
      <c r="B70" s="475"/>
      <c r="C70" s="475"/>
      <c r="D70" s="475"/>
      <c r="E70" s="475"/>
      <c r="F70" s="475"/>
      <c r="G70" s="475"/>
      <c r="H70" s="475"/>
      <c r="I70" s="475"/>
      <c r="J70" s="476"/>
      <c r="K70" s="481"/>
      <c r="L70" s="177"/>
      <c r="M70" s="204"/>
    </row>
    <row r="71" spans="1:13" ht="15.75" customHeight="1" thickTop="1">
      <c r="A71" s="205"/>
      <c r="B71" s="205"/>
      <c r="C71" s="205"/>
      <c r="D71" s="205"/>
      <c r="E71" s="205"/>
      <c r="F71" s="205"/>
      <c r="G71" s="205"/>
      <c r="H71" s="205"/>
      <c r="I71" s="205"/>
      <c r="J71" s="205"/>
      <c r="K71" s="206"/>
      <c r="L71" s="177"/>
      <c r="M71" s="204"/>
    </row>
    <row r="72" spans="1:13">
      <c r="A72" s="178"/>
      <c r="B72" s="173" t="s">
        <v>305</v>
      </c>
      <c r="C72" s="177"/>
      <c r="D72" s="177"/>
      <c r="E72" s="177"/>
      <c r="F72" s="177"/>
      <c r="G72" s="177"/>
      <c r="H72" s="178"/>
      <c r="I72" s="177"/>
      <c r="J72" s="177"/>
      <c r="K72" s="178"/>
      <c r="L72" s="177"/>
      <c r="M72" s="177"/>
    </row>
    <row r="73" spans="1:13">
      <c r="A73" s="178"/>
      <c r="B73" s="173" t="s">
        <v>233</v>
      </c>
      <c r="C73" s="207"/>
      <c r="D73" s="207"/>
      <c r="E73" s="207"/>
      <c r="F73" s="207"/>
      <c r="G73" s="207"/>
      <c r="H73" s="208"/>
      <c r="I73" s="207"/>
      <c r="J73" s="177"/>
      <c r="K73" s="178"/>
      <c r="L73" s="177"/>
      <c r="M73" s="177"/>
    </row>
    <row r="74" spans="1:13">
      <c r="A74" s="178"/>
      <c r="B74" s="173" t="s">
        <v>306</v>
      </c>
      <c r="C74" s="207"/>
      <c r="D74" s="207"/>
      <c r="E74" s="207"/>
      <c r="F74" s="207"/>
      <c r="G74" s="207"/>
      <c r="H74" s="208"/>
      <c r="I74" s="207"/>
      <c r="J74" s="177"/>
      <c r="K74" s="178"/>
      <c r="L74" s="177"/>
      <c r="M74" s="177"/>
    </row>
    <row r="75" spans="1:13">
      <c r="A75" s="178"/>
      <c r="B75" s="173" t="s">
        <v>234</v>
      </c>
      <c r="C75" s="209"/>
      <c r="D75" s="209"/>
      <c r="E75" s="209"/>
      <c r="F75" s="209"/>
      <c r="G75" s="209"/>
      <c r="H75" s="210"/>
      <c r="I75" s="209"/>
      <c r="J75" s="177"/>
      <c r="K75" s="178"/>
      <c r="L75" s="177"/>
      <c r="M75" s="177"/>
    </row>
    <row r="76" spans="1:13">
      <c r="A76" s="178"/>
      <c r="B76" s="173" t="s">
        <v>957</v>
      </c>
      <c r="C76" s="209"/>
      <c r="D76" s="209"/>
      <c r="E76" s="209"/>
      <c r="F76" s="209"/>
      <c r="G76" s="209"/>
      <c r="H76" s="210"/>
      <c r="I76" s="209"/>
      <c r="J76" s="177"/>
      <c r="K76" s="178"/>
      <c r="L76" s="177"/>
      <c r="M76" s="177"/>
    </row>
    <row r="77" spans="1:13">
      <c r="A77" s="178"/>
      <c r="B77" s="173" t="s">
        <v>236</v>
      </c>
      <c r="C77" s="209"/>
      <c r="D77" s="209"/>
      <c r="E77" s="209"/>
      <c r="F77" s="209"/>
      <c r="G77" s="209"/>
      <c r="H77" s="210"/>
      <c r="I77" s="209"/>
      <c r="J77" s="177"/>
      <c r="K77" s="178"/>
      <c r="L77" s="177"/>
      <c r="M77" s="177"/>
    </row>
    <row r="78" spans="1:13">
      <c r="A78" s="178"/>
      <c r="B78" s="173" t="s">
        <v>945</v>
      </c>
      <c r="C78" s="211"/>
      <c r="D78" s="211"/>
      <c r="E78" s="211"/>
      <c r="F78" s="211"/>
      <c r="G78" s="211"/>
      <c r="H78" s="212"/>
      <c r="I78" s="276"/>
      <c r="J78" s="193"/>
      <c r="K78" s="374"/>
      <c r="L78" s="193"/>
      <c r="M78" s="177"/>
    </row>
    <row r="79" spans="1:13">
      <c r="A79" s="178"/>
      <c r="B79" s="173" t="s">
        <v>197</v>
      </c>
      <c r="C79" s="209"/>
      <c r="D79" s="209"/>
      <c r="E79" s="209"/>
      <c r="F79" s="209"/>
      <c r="G79" s="209"/>
      <c r="H79" s="210"/>
      <c r="I79" s="209"/>
      <c r="J79" s="177"/>
      <c r="K79" s="178"/>
      <c r="L79" s="177"/>
      <c r="M79" s="177"/>
    </row>
    <row r="80" spans="1:13">
      <c r="A80" s="178"/>
      <c r="B80" s="173"/>
      <c r="C80" s="209"/>
      <c r="D80" s="209"/>
      <c r="E80" s="209"/>
      <c r="F80" s="209"/>
      <c r="G80" s="209"/>
      <c r="H80" s="210"/>
      <c r="I80" s="209"/>
      <c r="J80" s="177"/>
      <c r="K80" s="178"/>
      <c r="L80" s="177"/>
      <c r="M80" s="177"/>
    </row>
    <row r="81" spans="1:13">
      <c r="A81" s="178"/>
      <c r="B81" s="172" t="s">
        <v>631</v>
      </c>
      <c r="C81" s="213"/>
      <c r="D81" s="213"/>
      <c r="E81" s="213"/>
      <c r="F81" s="213"/>
      <c r="G81" s="213"/>
      <c r="H81" s="214"/>
      <c r="I81" s="213"/>
      <c r="J81" s="177"/>
      <c r="K81" s="178"/>
      <c r="L81" s="177"/>
      <c r="M81" s="177"/>
    </row>
    <row r="82" spans="1:13">
      <c r="A82" s="178"/>
      <c r="B82" s="173" t="s">
        <v>237</v>
      </c>
      <c r="C82" s="209"/>
      <c r="D82" s="209"/>
      <c r="E82" s="209"/>
      <c r="F82" s="209"/>
      <c r="G82" s="209"/>
      <c r="H82" s="210"/>
      <c r="I82" s="209"/>
      <c r="J82" s="177"/>
      <c r="K82" s="178"/>
      <c r="L82" s="177"/>
      <c r="M82" s="177"/>
    </row>
    <row r="83" spans="1:13">
      <c r="A83" s="178"/>
      <c r="B83" s="173" t="s">
        <v>200</v>
      </c>
      <c r="C83" s="209"/>
      <c r="D83" s="209"/>
      <c r="E83" s="209"/>
      <c r="F83" s="209"/>
      <c r="G83" s="209"/>
      <c r="H83" s="210"/>
      <c r="I83" s="209"/>
      <c r="J83" s="177"/>
      <c r="K83" s="178"/>
      <c r="L83" s="177"/>
      <c r="M83" s="177"/>
    </row>
    <row r="84" spans="1:13">
      <c r="A84" s="178"/>
      <c r="B84" s="173"/>
      <c r="C84" s="209"/>
      <c r="D84" s="209"/>
      <c r="E84" s="209"/>
      <c r="F84" s="209"/>
      <c r="G84" s="209"/>
      <c r="H84" s="210"/>
      <c r="I84" s="209"/>
      <c r="J84" s="177"/>
      <c r="K84" s="178"/>
      <c r="L84" s="177"/>
      <c r="M84" s="177"/>
    </row>
    <row r="85" spans="1:13">
      <c r="A85" s="178"/>
      <c r="B85" s="173" t="s">
        <v>307</v>
      </c>
      <c r="C85" s="209"/>
      <c r="D85" s="209"/>
      <c r="E85" s="209"/>
      <c r="F85" s="209"/>
      <c r="G85" s="209"/>
      <c r="H85" s="210"/>
      <c r="I85" s="209"/>
      <c r="J85" s="177"/>
      <c r="K85" s="178"/>
      <c r="L85" s="177"/>
      <c r="M85" s="177"/>
    </row>
    <row r="86" spans="1:13">
      <c r="A86" s="178"/>
      <c r="B86" s="215"/>
      <c r="C86" s="209"/>
      <c r="D86" s="209"/>
      <c r="E86" s="209"/>
      <c r="F86" s="209"/>
      <c r="G86" s="209"/>
      <c r="H86" s="210"/>
      <c r="I86" s="209"/>
      <c r="J86" s="177"/>
      <c r="K86" s="178"/>
      <c r="L86" s="177"/>
      <c r="M86" s="177"/>
    </row>
    <row r="87" spans="1:13">
      <c r="A87" s="178"/>
      <c r="B87" s="209"/>
      <c r="C87" s="209"/>
      <c r="D87" s="209"/>
      <c r="E87" s="209"/>
      <c r="F87" s="209"/>
      <c r="G87" s="209"/>
      <c r="H87" s="210"/>
      <c r="I87" s="209"/>
      <c r="J87" s="177"/>
      <c r="K87" s="178"/>
      <c r="L87" s="177"/>
      <c r="M87" s="177"/>
    </row>
    <row r="88" spans="1:13">
      <c r="A88" s="178"/>
      <c r="B88" s="177"/>
      <c r="C88" s="177"/>
      <c r="D88" s="177"/>
      <c r="E88" s="177"/>
      <c r="F88" s="177"/>
      <c r="G88" s="177"/>
      <c r="H88" s="178"/>
      <c r="I88" s="177"/>
      <c r="J88" s="177"/>
      <c r="K88" s="178"/>
      <c r="L88" s="177"/>
      <c r="M88" s="177"/>
    </row>
  </sheetData>
  <sortState ref="B24:H78">
    <sortCondition ref="B24:B78"/>
  </sortState>
  <mergeCells count="2">
    <mergeCell ref="K69:K70"/>
    <mergeCell ref="A69:J70"/>
  </mergeCells>
  <pageMargins left="0.7" right="0.7" top="0.75" bottom="0.75" header="0.3" footer="0.3"/>
  <pageSetup paperSize="9" scale="71" fitToHeight="0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8"/>
  <sheetViews>
    <sheetView topLeftCell="A16" workbookViewId="0">
      <selection activeCell="A19" sqref="A19:A27"/>
    </sheetView>
  </sheetViews>
  <sheetFormatPr defaultColWidth="9" defaultRowHeight="15"/>
  <cols>
    <col min="1" max="1" width="7.28515625" style="123" customWidth="1"/>
    <col min="2" max="2" width="57.140625" customWidth="1"/>
    <col min="4" max="5" width="10.42578125" customWidth="1"/>
    <col min="6" max="6" width="19.28515625" customWidth="1"/>
    <col min="7" max="7" width="15.7109375" customWidth="1"/>
    <col min="8" max="8" width="11.5703125" customWidth="1"/>
    <col min="9" max="9" width="11.42578125" customWidth="1"/>
    <col min="10" max="10" width="11.28515625" customWidth="1"/>
    <col min="11" max="11" width="13.5703125" style="123" customWidth="1"/>
  </cols>
  <sheetData>
    <row r="2" spans="1:11" ht="15.75">
      <c r="A2" s="93"/>
      <c r="B2" s="7" t="s">
        <v>0</v>
      </c>
    </row>
    <row r="3" spans="1:11" ht="15.75">
      <c r="A3" s="93"/>
      <c r="B3" s="6" t="s">
        <v>1</v>
      </c>
    </row>
    <row r="4" spans="1:11" ht="15.75">
      <c r="A4" s="93"/>
      <c r="B4" s="6" t="s">
        <v>2</v>
      </c>
    </row>
    <row r="5" spans="1:11" ht="15.75">
      <c r="A5" s="93"/>
      <c r="B5" s="6" t="s">
        <v>3</v>
      </c>
    </row>
    <row r="6" spans="1:11" ht="15.75">
      <c r="A6" s="93"/>
      <c r="B6" s="1"/>
    </row>
    <row r="7" spans="1:11" ht="15.75">
      <c r="A7" s="93"/>
      <c r="B7" s="9" t="s">
        <v>4</v>
      </c>
    </row>
    <row r="8" spans="1:11" ht="15.75">
      <c r="A8" s="93"/>
    </row>
    <row r="9" spans="1:11" ht="15.75">
      <c r="A9" s="95"/>
    </row>
    <row r="10" spans="1:11" ht="15.75">
      <c r="A10" s="95"/>
    </row>
    <row r="11" spans="1:11" ht="15.75">
      <c r="A11" s="93"/>
    </row>
    <row r="12" spans="1:11" ht="18.75">
      <c r="A12" s="94"/>
    </row>
    <row r="13" spans="1:11" ht="18.75">
      <c r="A13" s="94"/>
      <c r="B13" s="60" t="s">
        <v>5</v>
      </c>
      <c r="C13" s="60"/>
      <c r="D13" s="15"/>
      <c r="E13" s="15"/>
      <c r="F13" s="15"/>
      <c r="G13" s="15"/>
      <c r="H13" s="15"/>
    </row>
    <row r="14" spans="1:11" ht="15.75">
      <c r="A14" s="95"/>
      <c r="B14" s="48" t="s">
        <v>308</v>
      </c>
    </row>
    <row r="15" spans="1:11" ht="15.75">
      <c r="A15" s="95"/>
    </row>
    <row r="16" spans="1:11" ht="18.75">
      <c r="A16" s="95" t="s">
        <v>309</v>
      </c>
      <c r="B16" s="17" t="s">
        <v>310</v>
      </c>
      <c r="K16" s="368"/>
    </row>
    <row r="17" spans="1:11" ht="15.75" thickBot="1"/>
    <row r="18" spans="1:11" ht="63.75" thickBot="1">
      <c r="A18" s="135" t="s">
        <v>8</v>
      </c>
      <c r="B18" s="135" t="s">
        <v>9</v>
      </c>
      <c r="C18" s="135" t="s">
        <v>215</v>
      </c>
      <c r="D18" s="135" t="s">
        <v>204</v>
      </c>
      <c r="E18" s="135" t="s">
        <v>12</v>
      </c>
      <c r="F18" s="135" t="s">
        <v>216</v>
      </c>
      <c r="G18" s="135" t="s">
        <v>13</v>
      </c>
      <c r="H18" s="135" t="s">
        <v>630</v>
      </c>
      <c r="I18" s="135" t="s">
        <v>14</v>
      </c>
      <c r="J18" s="135" t="s">
        <v>15</v>
      </c>
      <c r="K18" s="135" t="s">
        <v>976</v>
      </c>
    </row>
    <row r="19" spans="1:11" ht="16.5" thickBot="1">
      <c r="A19" s="258" t="s">
        <v>241</v>
      </c>
      <c r="B19" s="195" t="s">
        <v>311</v>
      </c>
      <c r="C19" s="258" t="s">
        <v>273</v>
      </c>
      <c r="D19" s="258">
        <v>100</v>
      </c>
      <c r="E19" s="258"/>
      <c r="F19" s="258"/>
      <c r="G19" s="258"/>
      <c r="H19" s="275" t="s">
        <v>479</v>
      </c>
      <c r="I19" s="258"/>
      <c r="J19" s="258"/>
      <c r="K19" s="426">
        <f>D19*J19</f>
        <v>0</v>
      </c>
    </row>
    <row r="20" spans="1:11" ht="16.5" thickBot="1">
      <c r="A20" s="258" t="s">
        <v>242</v>
      </c>
      <c r="B20" s="195" t="s">
        <v>312</v>
      </c>
      <c r="C20" s="258" t="s">
        <v>273</v>
      </c>
      <c r="D20" s="258">
        <v>20</v>
      </c>
      <c r="E20" s="258"/>
      <c r="F20" s="258"/>
      <c r="G20" s="258"/>
      <c r="H20" s="275" t="s">
        <v>479</v>
      </c>
      <c r="I20" s="258"/>
      <c r="J20" s="258"/>
      <c r="K20" s="426">
        <f t="shared" ref="K20:K27" si="0">D20*J20</f>
        <v>0</v>
      </c>
    </row>
    <row r="21" spans="1:11" ht="16.5" thickBot="1">
      <c r="A21" s="258" t="s">
        <v>243</v>
      </c>
      <c r="B21" s="195" t="s">
        <v>641</v>
      </c>
      <c r="C21" s="258" t="s">
        <v>273</v>
      </c>
      <c r="D21" s="258">
        <v>20</v>
      </c>
      <c r="E21" s="258"/>
      <c r="F21" s="258"/>
      <c r="G21" s="258"/>
      <c r="H21" s="275" t="s">
        <v>479</v>
      </c>
      <c r="I21" s="258"/>
      <c r="J21" s="258"/>
      <c r="K21" s="426">
        <f t="shared" si="0"/>
        <v>0</v>
      </c>
    </row>
    <row r="22" spans="1:11" ht="16.5" thickBot="1">
      <c r="A22" s="258" t="s">
        <v>244</v>
      </c>
      <c r="B22" s="195" t="s">
        <v>313</v>
      </c>
      <c r="C22" s="258" t="s">
        <v>273</v>
      </c>
      <c r="D22" s="258">
        <v>20</v>
      </c>
      <c r="E22" s="258"/>
      <c r="F22" s="258"/>
      <c r="G22" s="258"/>
      <c r="H22" s="275" t="s">
        <v>479</v>
      </c>
      <c r="I22" s="258"/>
      <c r="J22" s="258"/>
      <c r="K22" s="426">
        <f t="shared" si="0"/>
        <v>0</v>
      </c>
    </row>
    <row r="23" spans="1:11" ht="16.5" thickBot="1">
      <c r="A23" s="258" t="s">
        <v>246</v>
      </c>
      <c r="B23" s="195" t="s">
        <v>314</v>
      </c>
      <c r="C23" s="258" t="s">
        <v>273</v>
      </c>
      <c r="D23" s="258">
        <v>20</v>
      </c>
      <c r="E23" s="258"/>
      <c r="F23" s="258"/>
      <c r="G23" s="258"/>
      <c r="H23" s="275" t="s">
        <v>479</v>
      </c>
      <c r="I23" s="258"/>
      <c r="J23" s="258"/>
      <c r="K23" s="426">
        <f t="shared" si="0"/>
        <v>0</v>
      </c>
    </row>
    <row r="24" spans="1:11" ht="16.5" thickBot="1">
      <c r="A24" s="258" t="s">
        <v>248</v>
      </c>
      <c r="B24" s="195" t="s">
        <v>640</v>
      </c>
      <c r="C24" s="258" t="s">
        <v>273</v>
      </c>
      <c r="D24" s="258">
        <v>20</v>
      </c>
      <c r="E24" s="258"/>
      <c r="F24" s="258"/>
      <c r="G24" s="258"/>
      <c r="H24" s="275" t="s">
        <v>479</v>
      </c>
      <c r="I24" s="258"/>
      <c r="J24" s="258"/>
      <c r="K24" s="426">
        <f t="shared" si="0"/>
        <v>0</v>
      </c>
    </row>
    <row r="25" spans="1:11" ht="16.5" thickBot="1">
      <c r="A25" s="258" t="s">
        <v>249</v>
      </c>
      <c r="B25" s="195" t="s">
        <v>642</v>
      </c>
      <c r="C25" s="258" t="s">
        <v>273</v>
      </c>
      <c r="D25" s="258">
        <v>10</v>
      </c>
      <c r="E25" s="258"/>
      <c r="F25" s="258"/>
      <c r="G25" s="258"/>
      <c r="H25" s="275" t="s">
        <v>479</v>
      </c>
      <c r="I25" s="258"/>
      <c r="J25" s="258"/>
      <c r="K25" s="426">
        <f t="shared" si="0"/>
        <v>0</v>
      </c>
    </row>
    <row r="26" spans="1:11" ht="16.5" thickBot="1">
      <c r="A26" s="258" t="s">
        <v>251</v>
      </c>
      <c r="B26" s="195" t="s">
        <v>643</v>
      </c>
      <c r="C26" s="258" t="s">
        <v>273</v>
      </c>
      <c r="D26" s="258">
        <v>20</v>
      </c>
      <c r="E26" s="258"/>
      <c r="F26" s="258"/>
      <c r="G26" s="258"/>
      <c r="H26" s="275" t="s">
        <v>479</v>
      </c>
      <c r="I26" s="258"/>
      <c r="J26" s="258"/>
      <c r="K26" s="426">
        <f t="shared" si="0"/>
        <v>0</v>
      </c>
    </row>
    <row r="27" spans="1:11" ht="16.5" thickBot="1">
      <c r="A27" s="258" t="s">
        <v>252</v>
      </c>
      <c r="B27" s="197" t="s">
        <v>644</v>
      </c>
      <c r="C27" s="258" t="s">
        <v>273</v>
      </c>
      <c r="D27" s="258">
        <v>20</v>
      </c>
      <c r="E27" s="258"/>
      <c r="F27" s="258"/>
      <c r="G27" s="258"/>
      <c r="H27" s="258"/>
      <c r="I27" s="258"/>
      <c r="J27" s="258"/>
      <c r="K27" s="426">
        <f t="shared" si="0"/>
        <v>0</v>
      </c>
    </row>
    <row r="28" spans="1:11" ht="16.5" thickBot="1">
      <c r="A28" s="360"/>
      <c r="B28" s="360" t="s">
        <v>585</v>
      </c>
      <c r="C28" s="360"/>
      <c r="D28" s="360">
        <f>SUM(D19:D27)</f>
        <v>250</v>
      </c>
      <c r="E28" s="360"/>
      <c r="F28" s="360"/>
      <c r="G28" s="360"/>
      <c r="H28" s="360"/>
      <c r="I28" s="360"/>
      <c r="J28" s="360"/>
      <c r="K28" s="360"/>
    </row>
    <row r="29" spans="1:11" ht="18" customHeight="1" thickTop="1">
      <c r="A29" s="488" t="s">
        <v>193</v>
      </c>
      <c r="B29" s="489"/>
      <c r="C29" s="489"/>
      <c r="D29" s="489"/>
      <c r="E29" s="489"/>
      <c r="F29" s="489"/>
      <c r="G29" s="489"/>
      <c r="H29" s="489"/>
      <c r="I29" s="489"/>
      <c r="J29" s="490"/>
      <c r="K29" s="541">
        <f>SUM(K19:K27)</f>
        <v>0</v>
      </c>
    </row>
    <row r="30" spans="1:11" ht="15" customHeight="1" thickBot="1">
      <c r="A30" s="491"/>
      <c r="B30" s="492"/>
      <c r="C30" s="492"/>
      <c r="D30" s="492"/>
      <c r="E30" s="492"/>
      <c r="F30" s="492"/>
      <c r="G30" s="492"/>
      <c r="H30" s="492"/>
      <c r="I30" s="492"/>
      <c r="J30" s="493"/>
      <c r="K30" s="542"/>
    </row>
    <row r="32" spans="1:11">
      <c r="B32" s="32" t="s">
        <v>315</v>
      </c>
    </row>
    <row r="33" spans="2:11">
      <c r="B33" s="32" t="s">
        <v>233</v>
      </c>
      <c r="C33" s="124"/>
      <c r="D33" s="124"/>
      <c r="E33" s="124"/>
      <c r="F33" s="124"/>
      <c r="G33" s="124"/>
      <c r="H33" s="124"/>
      <c r="I33" s="124"/>
      <c r="J33" s="124"/>
      <c r="K33" s="370"/>
    </row>
    <row r="34" spans="2:11">
      <c r="B34" s="32" t="s">
        <v>306</v>
      </c>
      <c r="C34" s="124"/>
      <c r="D34" s="124"/>
      <c r="E34" s="124"/>
      <c r="F34" s="124"/>
      <c r="G34" s="124"/>
      <c r="H34" s="124"/>
      <c r="I34" s="124"/>
      <c r="J34" s="124"/>
      <c r="K34" s="370"/>
    </row>
    <row r="35" spans="2:11">
      <c r="B35" s="32" t="s">
        <v>234</v>
      </c>
      <c r="C35" s="105"/>
      <c r="D35" s="105"/>
      <c r="E35" s="105"/>
      <c r="F35" s="105"/>
      <c r="G35" s="105"/>
      <c r="H35" s="105"/>
      <c r="I35" s="125"/>
      <c r="J35" s="125"/>
      <c r="K35" s="125"/>
    </row>
    <row r="36" spans="2:11">
      <c r="B36" s="32" t="s">
        <v>236</v>
      </c>
      <c r="C36" s="105"/>
      <c r="D36" s="105"/>
      <c r="E36" s="105"/>
      <c r="F36" s="105"/>
      <c r="G36" s="105"/>
      <c r="H36" s="105"/>
      <c r="I36" s="125"/>
      <c r="J36" s="125"/>
      <c r="K36" s="125"/>
    </row>
    <row r="37" spans="2:11">
      <c r="B37" s="173" t="s">
        <v>945</v>
      </c>
      <c r="C37" s="105"/>
      <c r="D37" s="105"/>
      <c r="E37" s="105"/>
      <c r="F37" s="105"/>
      <c r="G37" s="105"/>
      <c r="H37" s="105"/>
      <c r="I37" s="105"/>
      <c r="J37" s="105"/>
      <c r="K37" s="125"/>
    </row>
    <row r="38" spans="2:11">
      <c r="B38" s="32" t="s">
        <v>197</v>
      </c>
      <c r="C38" s="110"/>
      <c r="D38" s="110"/>
      <c r="E38" s="110"/>
      <c r="F38" s="110"/>
      <c r="G38" s="110"/>
      <c r="H38" s="110"/>
      <c r="I38" s="110"/>
      <c r="J38" s="110"/>
      <c r="K38" s="371"/>
    </row>
    <row r="39" spans="2:11">
      <c r="B39" s="32"/>
      <c r="C39" s="110"/>
      <c r="D39" s="110"/>
      <c r="E39" s="110"/>
      <c r="F39" s="110"/>
      <c r="G39" s="110"/>
      <c r="H39" s="110"/>
      <c r="I39" s="110"/>
      <c r="J39" s="110"/>
      <c r="K39" s="371"/>
    </row>
    <row r="40" spans="2:11">
      <c r="B40" s="35" t="s">
        <v>198</v>
      </c>
      <c r="C40" s="105"/>
      <c r="D40" s="105"/>
      <c r="E40" s="105"/>
      <c r="F40" s="105"/>
      <c r="G40" s="105"/>
      <c r="H40" s="105"/>
      <c r="I40" s="125"/>
      <c r="J40" s="125"/>
      <c r="K40" s="125"/>
    </row>
    <row r="41" spans="2:11">
      <c r="B41" s="32" t="s">
        <v>237</v>
      </c>
      <c r="C41" s="113"/>
      <c r="D41" s="113"/>
      <c r="E41" s="113"/>
      <c r="F41" s="113"/>
      <c r="G41" s="113"/>
      <c r="H41" s="113"/>
      <c r="I41" s="126"/>
      <c r="J41" s="126"/>
      <c r="K41" s="126"/>
    </row>
    <row r="42" spans="2:11">
      <c r="B42" s="32" t="s">
        <v>200</v>
      </c>
      <c r="C42" s="105"/>
      <c r="D42" s="105"/>
      <c r="E42" s="105"/>
      <c r="F42" s="105"/>
      <c r="G42" s="105"/>
      <c r="H42" s="105"/>
      <c r="I42" s="127"/>
      <c r="J42" s="127"/>
      <c r="K42" s="127"/>
    </row>
    <row r="43" spans="2:11">
      <c r="B43" s="32"/>
      <c r="C43" s="105"/>
      <c r="D43" s="105"/>
      <c r="E43" s="105"/>
      <c r="F43" s="105"/>
      <c r="G43" s="105"/>
      <c r="H43" s="105"/>
      <c r="I43" s="127"/>
      <c r="J43" s="127"/>
      <c r="K43" s="127"/>
    </row>
    <row r="44" spans="2:11">
      <c r="B44" s="32" t="s">
        <v>307</v>
      </c>
      <c r="C44" s="105"/>
      <c r="D44" s="105"/>
      <c r="E44" s="105"/>
      <c r="F44" s="105"/>
      <c r="G44" s="105"/>
      <c r="H44" s="105"/>
      <c r="I44" s="127"/>
      <c r="J44" s="127"/>
      <c r="K44" s="127"/>
    </row>
    <row r="45" spans="2:11">
      <c r="B45" s="116"/>
      <c r="C45" s="105"/>
      <c r="D45" s="105"/>
      <c r="E45" s="105"/>
      <c r="F45" s="105"/>
      <c r="G45" s="105"/>
      <c r="H45" s="105"/>
      <c r="I45" s="127"/>
      <c r="J45" s="127"/>
      <c r="K45" s="127"/>
    </row>
    <row r="46" spans="2:11">
      <c r="B46" s="116"/>
      <c r="C46" s="105"/>
      <c r="D46" s="105"/>
      <c r="E46" s="105"/>
      <c r="F46" s="105"/>
      <c r="G46" s="105"/>
      <c r="H46" s="105"/>
      <c r="I46" s="105"/>
      <c r="J46" s="105"/>
      <c r="K46" s="125"/>
    </row>
    <row r="47" spans="2:11">
      <c r="B47" s="105"/>
      <c r="C47" s="105"/>
      <c r="D47" s="105"/>
      <c r="E47" s="105"/>
      <c r="F47" s="105"/>
      <c r="G47" s="105"/>
      <c r="H47" s="105"/>
      <c r="I47" s="105"/>
      <c r="J47" s="105"/>
      <c r="K47" s="125"/>
    </row>
    <row r="48" spans="2:11">
      <c r="B48" s="110"/>
      <c r="C48" s="110"/>
      <c r="D48" s="110"/>
      <c r="E48" s="110"/>
      <c r="F48" s="110"/>
      <c r="G48" s="110"/>
      <c r="H48" s="110"/>
      <c r="I48" s="110"/>
      <c r="J48" s="110"/>
      <c r="K48" s="371"/>
    </row>
  </sheetData>
  <mergeCells count="2">
    <mergeCell ref="K29:K30"/>
    <mergeCell ref="A29:J30"/>
  </mergeCells>
  <pageMargins left="0.7" right="0.7" top="0.75" bottom="0.75" header="0.3" footer="0.3"/>
  <pageSetup paperSize="9" scale="74" fitToHeight="0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5"/>
  <sheetViews>
    <sheetView topLeftCell="A19" zoomScaleNormal="100" workbookViewId="0">
      <selection activeCell="A19" sqref="A19:A44"/>
    </sheetView>
  </sheetViews>
  <sheetFormatPr defaultColWidth="9" defaultRowHeight="15"/>
  <cols>
    <col min="1" max="1" width="8.28515625" style="118" customWidth="1"/>
    <col min="2" max="2" width="29.42578125" customWidth="1"/>
    <col min="3" max="3" width="10.7109375" style="123" customWidth="1"/>
    <col min="4" max="4" width="15.5703125" style="118" customWidth="1"/>
    <col min="5" max="6" width="15.5703125" customWidth="1"/>
    <col min="7" max="7" width="12.85546875" style="118" customWidth="1"/>
    <col min="8" max="9" width="15.5703125" customWidth="1"/>
    <col min="10" max="10" width="15.5703125" style="123" customWidth="1"/>
  </cols>
  <sheetData>
    <row r="2" spans="1:10" ht="15.75">
      <c r="A2" s="93"/>
      <c r="B2" s="7" t="s">
        <v>0</v>
      </c>
    </row>
    <row r="3" spans="1:10" ht="15.75">
      <c r="A3" s="93"/>
      <c r="B3" s="6" t="s">
        <v>1</v>
      </c>
    </row>
    <row r="4" spans="1:10" ht="15.75">
      <c r="A4" s="93"/>
      <c r="B4" s="6" t="s">
        <v>2</v>
      </c>
    </row>
    <row r="5" spans="1:10" ht="15.75">
      <c r="A5" s="93"/>
      <c r="B5" s="6" t="s">
        <v>3</v>
      </c>
    </row>
    <row r="6" spans="1:10" ht="15.75">
      <c r="A6" s="93"/>
      <c r="B6" s="1"/>
    </row>
    <row r="7" spans="1:10" ht="15.75">
      <c r="A7" s="93"/>
      <c r="B7" s="9" t="s">
        <v>4</v>
      </c>
    </row>
    <row r="8" spans="1:10" ht="15.75">
      <c r="A8" s="93"/>
    </row>
    <row r="9" spans="1:10" ht="15.75">
      <c r="A9" s="95"/>
    </row>
    <row r="10" spans="1:10" ht="15.75">
      <c r="A10" s="95"/>
    </row>
    <row r="11" spans="1:10" ht="15.75">
      <c r="A11" s="93"/>
    </row>
    <row r="12" spans="1:10" ht="18.75">
      <c r="A12" s="94"/>
    </row>
    <row r="13" spans="1:10" ht="18.75">
      <c r="A13" s="94"/>
      <c r="B13" s="60" t="s">
        <v>5</v>
      </c>
      <c r="C13" s="75"/>
      <c r="D13" s="119"/>
      <c r="E13" s="15"/>
      <c r="F13" s="15"/>
      <c r="G13" s="119"/>
    </row>
    <row r="14" spans="1:10" ht="15.75">
      <c r="A14" s="95"/>
      <c r="B14" s="48" t="s">
        <v>239</v>
      </c>
    </row>
    <row r="15" spans="1:10" ht="15.75">
      <c r="A15" s="95"/>
    </row>
    <row r="16" spans="1:10" ht="18.75">
      <c r="A16" s="95" t="s">
        <v>316</v>
      </c>
      <c r="B16" s="17" t="s">
        <v>317</v>
      </c>
      <c r="J16" s="368"/>
    </row>
    <row r="17" spans="1:15" ht="15.75" thickBot="1"/>
    <row r="18" spans="1:15" ht="86.25" customHeight="1" thickBot="1">
      <c r="A18" s="135" t="s">
        <v>8</v>
      </c>
      <c r="B18" s="135" t="s">
        <v>9</v>
      </c>
      <c r="C18" s="135" t="s">
        <v>215</v>
      </c>
      <c r="D18" s="135" t="s">
        <v>204</v>
      </c>
      <c r="E18" s="135" t="s">
        <v>12</v>
      </c>
      <c r="F18" s="135" t="s">
        <v>318</v>
      </c>
      <c r="G18" s="135" t="s">
        <v>218</v>
      </c>
      <c r="H18" s="135" t="s">
        <v>14</v>
      </c>
      <c r="I18" s="135" t="s">
        <v>15</v>
      </c>
      <c r="J18" s="135" t="s">
        <v>976</v>
      </c>
    </row>
    <row r="19" spans="1:15" s="193" customFormat="1" ht="16.5" thickBot="1">
      <c r="A19" s="188" t="s">
        <v>16</v>
      </c>
      <c r="B19" s="274" t="s">
        <v>645</v>
      </c>
      <c r="C19" s="188" t="s">
        <v>18</v>
      </c>
      <c r="D19" s="188">
        <v>100</v>
      </c>
      <c r="E19" s="188"/>
      <c r="F19" s="188"/>
      <c r="G19" s="188"/>
      <c r="H19" s="188"/>
      <c r="I19" s="188"/>
      <c r="J19" s="427">
        <f>D19*I19</f>
        <v>0</v>
      </c>
    </row>
    <row r="20" spans="1:15" ht="32.25" thickBot="1">
      <c r="A20" s="188" t="s">
        <v>19</v>
      </c>
      <c r="B20" s="273" t="s">
        <v>646</v>
      </c>
      <c r="C20" s="258" t="s">
        <v>18</v>
      </c>
      <c r="D20" s="258">
        <v>100</v>
      </c>
      <c r="E20" s="197"/>
      <c r="F20" s="197"/>
      <c r="G20" s="258"/>
      <c r="H20" s="197"/>
      <c r="I20" s="197"/>
      <c r="J20" s="427">
        <f t="shared" ref="J20:J44" si="0">D20*I20</f>
        <v>0</v>
      </c>
    </row>
    <row r="21" spans="1:15" ht="16.5" thickBot="1">
      <c r="A21" s="188" t="s">
        <v>21</v>
      </c>
      <c r="B21" s="197" t="s">
        <v>319</v>
      </c>
      <c r="C21" s="258" t="s">
        <v>18</v>
      </c>
      <c r="D21" s="258">
        <v>1</v>
      </c>
      <c r="E21" s="197"/>
      <c r="F21" s="197"/>
      <c r="G21" s="258"/>
      <c r="H21" s="197"/>
      <c r="I21" s="197"/>
      <c r="J21" s="427">
        <f t="shared" si="0"/>
        <v>0</v>
      </c>
    </row>
    <row r="22" spans="1:15" ht="16.5" thickBot="1">
      <c r="A22" s="188" t="s">
        <v>23</v>
      </c>
      <c r="B22" s="195" t="s">
        <v>650</v>
      </c>
      <c r="C22" s="258" t="s">
        <v>18</v>
      </c>
      <c r="D22" s="258">
        <v>300</v>
      </c>
      <c r="E22" s="197"/>
      <c r="F22" s="197"/>
      <c r="G22" s="275" t="s">
        <v>479</v>
      </c>
      <c r="H22" s="197"/>
      <c r="I22" s="197"/>
      <c r="J22" s="427">
        <f t="shared" si="0"/>
        <v>0</v>
      </c>
    </row>
    <row r="23" spans="1:15" ht="16.5" thickBot="1">
      <c r="A23" s="188" t="s">
        <v>24</v>
      </c>
      <c r="B23" s="195" t="s">
        <v>651</v>
      </c>
      <c r="C23" s="258" t="s">
        <v>18</v>
      </c>
      <c r="D23" s="258">
        <v>1000</v>
      </c>
      <c r="E23" s="197"/>
      <c r="F23" s="197"/>
      <c r="G23" s="275" t="s">
        <v>479</v>
      </c>
      <c r="H23" s="197"/>
      <c r="I23" s="197"/>
      <c r="J23" s="427">
        <f t="shared" si="0"/>
        <v>0</v>
      </c>
      <c r="O23" s="122"/>
    </row>
    <row r="24" spans="1:15" ht="16.5" thickBot="1">
      <c r="A24" s="188" t="s">
        <v>26</v>
      </c>
      <c r="B24" s="195" t="s">
        <v>652</v>
      </c>
      <c r="C24" s="258" t="s">
        <v>18</v>
      </c>
      <c r="D24" s="258">
        <v>10</v>
      </c>
      <c r="E24" s="197"/>
      <c r="F24" s="197"/>
      <c r="G24" s="275" t="s">
        <v>479</v>
      </c>
      <c r="H24" s="197"/>
      <c r="I24" s="197"/>
      <c r="J24" s="427">
        <f t="shared" si="0"/>
        <v>0</v>
      </c>
    </row>
    <row r="25" spans="1:15" ht="16.5" thickBot="1">
      <c r="A25" s="188" t="s">
        <v>28</v>
      </c>
      <c r="B25" s="195" t="s">
        <v>320</v>
      </c>
      <c r="C25" s="258" t="s">
        <v>18</v>
      </c>
      <c r="D25" s="258">
        <v>200</v>
      </c>
      <c r="E25" s="197"/>
      <c r="F25" s="197"/>
      <c r="G25" s="275" t="s">
        <v>479</v>
      </c>
      <c r="H25" s="197"/>
      <c r="I25" s="197"/>
      <c r="J25" s="427">
        <f t="shared" si="0"/>
        <v>0</v>
      </c>
    </row>
    <row r="26" spans="1:15" ht="16.5" thickBot="1">
      <c r="A26" s="188" t="s">
        <v>30</v>
      </c>
      <c r="B26" s="197" t="s">
        <v>321</v>
      </c>
      <c r="C26" s="258" t="s">
        <v>18</v>
      </c>
      <c r="D26" s="258">
        <v>5</v>
      </c>
      <c r="E26" s="197"/>
      <c r="F26" s="197"/>
      <c r="G26" s="258"/>
      <c r="H26" s="197"/>
      <c r="I26" s="197"/>
      <c r="J26" s="427">
        <f t="shared" si="0"/>
        <v>0</v>
      </c>
    </row>
    <row r="27" spans="1:15" ht="16.5" thickBot="1">
      <c r="A27" s="188" t="s">
        <v>31</v>
      </c>
      <c r="B27" s="197" t="s">
        <v>322</v>
      </c>
      <c r="C27" s="258" t="s">
        <v>18</v>
      </c>
      <c r="D27" s="258">
        <v>5</v>
      </c>
      <c r="E27" s="197"/>
      <c r="F27" s="197"/>
      <c r="G27" s="258"/>
      <c r="H27" s="197"/>
      <c r="I27" s="197"/>
      <c r="J27" s="427">
        <f t="shared" si="0"/>
        <v>0</v>
      </c>
    </row>
    <row r="28" spans="1:15" ht="16.5" thickBot="1">
      <c r="A28" s="188" t="s">
        <v>32</v>
      </c>
      <c r="B28" s="197" t="s">
        <v>323</v>
      </c>
      <c r="C28" s="258" t="s">
        <v>18</v>
      </c>
      <c r="D28" s="258">
        <v>10</v>
      </c>
      <c r="E28" s="197"/>
      <c r="F28" s="197"/>
      <c r="G28" s="258"/>
      <c r="H28" s="197"/>
      <c r="I28" s="197"/>
      <c r="J28" s="427">
        <f t="shared" si="0"/>
        <v>0</v>
      </c>
    </row>
    <row r="29" spans="1:15" ht="16.5" thickBot="1">
      <c r="A29" s="188" t="s">
        <v>34</v>
      </c>
      <c r="B29" s="197" t="s">
        <v>324</v>
      </c>
      <c r="C29" s="258" t="s">
        <v>18</v>
      </c>
      <c r="D29" s="258">
        <v>100</v>
      </c>
      <c r="E29" s="197"/>
      <c r="F29" s="197"/>
      <c r="G29" s="258"/>
      <c r="H29" s="197"/>
      <c r="I29" s="197"/>
      <c r="J29" s="427">
        <f t="shared" si="0"/>
        <v>0</v>
      </c>
    </row>
    <row r="30" spans="1:15" ht="16.5" thickBot="1">
      <c r="A30" s="188" t="s">
        <v>36</v>
      </c>
      <c r="B30" s="197" t="s">
        <v>325</v>
      </c>
      <c r="C30" s="258" t="s">
        <v>18</v>
      </c>
      <c r="D30" s="258">
        <v>10</v>
      </c>
      <c r="E30" s="197"/>
      <c r="F30" s="197"/>
      <c r="G30" s="258"/>
      <c r="H30" s="197"/>
      <c r="I30" s="197"/>
      <c r="J30" s="427">
        <f t="shared" si="0"/>
        <v>0</v>
      </c>
    </row>
    <row r="31" spans="1:15" ht="16.5" thickBot="1">
      <c r="A31" s="188" t="s">
        <v>38</v>
      </c>
      <c r="B31" s="197" t="s">
        <v>647</v>
      </c>
      <c r="C31" s="258" t="s">
        <v>18</v>
      </c>
      <c r="D31" s="258">
        <v>100</v>
      </c>
      <c r="E31" s="197"/>
      <c r="F31" s="197"/>
      <c r="G31" s="258"/>
      <c r="H31" s="197"/>
      <c r="I31" s="197"/>
      <c r="J31" s="427">
        <f t="shared" si="0"/>
        <v>0</v>
      </c>
    </row>
    <row r="32" spans="1:15" ht="16.5" thickBot="1">
      <c r="A32" s="188" t="s">
        <v>40</v>
      </c>
      <c r="B32" s="197" t="s">
        <v>648</v>
      </c>
      <c r="C32" s="258" t="s">
        <v>18</v>
      </c>
      <c r="D32" s="258">
        <v>100</v>
      </c>
      <c r="E32" s="197"/>
      <c r="F32" s="197"/>
      <c r="G32" s="258"/>
      <c r="H32" s="197"/>
      <c r="I32" s="197"/>
      <c r="J32" s="427">
        <f t="shared" si="0"/>
        <v>0</v>
      </c>
    </row>
    <row r="33" spans="1:10" ht="16.5" thickBot="1">
      <c r="A33" s="188" t="s">
        <v>42</v>
      </c>
      <c r="B33" s="195" t="s">
        <v>326</v>
      </c>
      <c r="C33" s="258" t="s">
        <v>18</v>
      </c>
      <c r="D33" s="258">
        <v>1</v>
      </c>
      <c r="E33" s="197"/>
      <c r="F33" s="197"/>
      <c r="G33" s="275" t="s">
        <v>479</v>
      </c>
      <c r="H33" s="197"/>
      <c r="I33" s="197"/>
      <c r="J33" s="427">
        <f t="shared" si="0"/>
        <v>0</v>
      </c>
    </row>
    <row r="34" spans="1:10" ht="16.5" thickBot="1">
      <c r="A34" s="188" t="s">
        <v>43</v>
      </c>
      <c r="B34" s="197" t="s">
        <v>327</v>
      </c>
      <c r="C34" s="258" t="s">
        <v>18</v>
      </c>
      <c r="D34" s="258">
        <v>10</v>
      </c>
      <c r="E34" s="197"/>
      <c r="F34" s="197"/>
      <c r="G34" s="258"/>
      <c r="H34" s="197"/>
      <c r="I34" s="197"/>
      <c r="J34" s="427">
        <f t="shared" si="0"/>
        <v>0</v>
      </c>
    </row>
    <row r="35" spans="1:10" ht="16.5" thickBot="1">
      <c r="A35" s="188" t="s">
        <v>45</v>
      </c>
      <c r="B35" s="197" t="s">
        <v>328</v>
      </c>
      <c r="C35" s="258" t="s">
        <v>18</v>
      </c>
      <c r="D35" s="258">
        <v>10</v>
      </c>
      <c r="E35" s="197"/>
      <c r="F35" s="197"/>
      <c r="G35" s="258"/>
      <c r="H35" s="197"/>
      <c r="I35" s="197"/>
      <c r="J35" s="427">
        <f t="shared" si="0"/>
        <v>0</v>
      </c>
    </row>
    <row r="36" spans="1:10" ht="32.25" thickBot="1">
      <c r="A36" s="188" t="s">
        <v>47</v>
      </c>
      <c r="B36" s="273" t="s">
        <v>649</v>
      </c>
      <c r="C36" s="258" t="s">
        <v>18</v>
      </c>
      <c r="D36" s="258">
        <v>5</v>
      </c>
      <c r="E36" s="197"/>
      <c r="F36" s="197"/>
      <c r="G36" s="258"/>
      <c r="H36" s="197"/>
      <c r="I36" s="197"/>
      <c r="J36" s="427">
        <f t="shared" si="0"/>
        <v>0</v>
      </c>
    </row>
    <row r="37" spans="1:10" ht="32.25" thickBot="1">
      <c r="A37" s="188" t="s">
        <v>49</v>
      </c>
      <c r="B37" s="273" t="s">
        <v>329</v>
      </c>
      <c r="C37" s="258" t="s">
        <v>18</v>
      </c>
      <c r="D37" s="258">
        <v>150</v>
      </c>
      <c r="E37" s="197"/>
      <c r="F37" s="197"/>
      <c r="G37" s="258"/>
      <c r="H37" s="197"/>
      <c r="I37" s="197"/>
      <c r="J37" s="427">
        <f t="shared" si="0"/>
        <v>0</v>
      </c>
    </row>
    <row r="38" spans="1:10" ht="16.5" thickBot="1">
      <c r="A38" s="188" t="s">
        <v>51</v>
      </c>
      <c r="B38" s="197" t="s">
        <v>330</v>
      </c>
      <c r="C38" s="258" t="s">
        <v>18</v>
      </c>
      <c r="D38" s="258">
        <v>150</v>
      </c>
      <c r="E38" s="197"/>
      <c r="F38" s="197"/>
      <c r="G38" s="258"/>
      <c r="H38" s="197"/>
      <c r="I38" s="197"/>
      <c r="J38" s="427">
        <f t="shared" si="0"/>
        <v>0</v>
      </c>
    </row>
    <row r="39" spans="1:10" ht="16.5" thickBot="1">
      <c r="A39" s="188" t="s">
        <v>53</v>
      </c>
      <c r="B39" s="197" t="s">
        <v>331</v>
      </c>
      <c r="C39" s="258" t="s">
        <v>18</v>
      </c>
      <c r="D39" s="258">
        <v>100</v>
      </c>
      <c r="E39" s="197"/>
      <c r="F39" s="197"/>
      <c r="G39" s="258"/>
      <c r="H39" s="197"/>
      <c r="I39" s="197"/>
      <c r="J39" s="427">
        <f t="shared" si="0"/>
        <v>0</v>
      </c>
    </row>
    <row r="40" spans="1:10" ht="16.5" thickBot="1">
      <c r="A40" s="188" t="s">
        <v>55</v>
      </c>
      <c r="B40" s="197" t="s">
        <v>332</v>
      </c>
      <c r="C40" s="258" t="s">
        <v>18</v>
      </c>
      <c r="D40" s="258">
        <v>150</v>
      </c>
      <c r="E40" s="197"/>
      <c r="F40" s="197"/>
      <c r="G40" s="258"/>
      <c r="H40" s="197"/>
      <c r="I40" s="197"/>
      <c r="J40" s="427">
        <f t="shared" si="0"/>
        <v>0</v>
      </c>
    </row>
    <row r="41" spans="1:10" ht="16.5" thickBot="1">
      <c r="A41" s="188" t="s">
        <v>57</v>
      </c>
      <c r="B41" s="197" t="s">
        <v>333</v>
      </c>
      <c r="C41" s="258" t="s">
        <v>18</v>
      </c>
      <c r="D41" s="258">
        <v>50</v>
      </c>
      <c r="E41" s="197"/>
      <c r="F41" s="197"/>
      <c r="G41" s="258"/>
      <c r="H41" s="197"/>
      <c r="I41" s="197"/>
      <c r="J41" s="427">
        <f t="shared" si="0"/>
        <v>0</v>
      </c>
    </row>
    <row r="42" spans="1:10" ht="16.5" thickBot="1">
      <c r="A42" s="188" t="s">
        <v>59</v>
      </c>
      <c r="B42" s="197" t="s">
        <v>334</v>
      </c>
      <c r="C42" s="258" t="s">
        <v>18</v>
      </c>
      <c r="D42" s="258">
        <v>200</v>
      </c>
      <c r="E42" s="197"/>
      <c r="F42" s="197"/>
      <c r="G42" s="258"/>
      <c r="H42" s="197"/>
      <c r="I42" s="197"/>
      <c r="J42" s="427">
        <f t="shared" si="0"/>
        <v>0</v>
      </c>
    </row>
    <row r="43" spans="1:10" ht="16.5" thickBot="1">
      <c r="A43" s="188" t="s">
        <v>61</v>
      </c>
      <c r="B43" s="197" t="s">
        <v>335</v>
      </c>
      <c r="C43" s="258" t="s">
        <v>18</v>
      </c>
      <c r="D43" s="258">
        <v>400</v>
      </c>
      <c r="E43" s="197"/>
      <c r="F43" s="197"/>
      <c r="G43" s="258"/>
      <c r="H43" s="197"/>
      <c r="I43" s="197"/>
      <c r="J43" s="427">
        <f t="shared" si="0"/>
        <v>0</v>
      </c>
    </row>
    <row r="44" spans="1:10" ht="16.5" thickBot="1">
      <c r="A44" s="188" t="s">
        <v>63</v>
      </c>
      <c r="B44" s="288" t="s">
        <v>336</v>
      </c>
      <c r="C44" s="367" t="s">
        <v>18</v>
      </c>
      <c r="D44" s="367">
        <v>5</v>
      </c>
      <c r="E44" s="288"/>
      <c r="F44" s="288"/>
      <c r="G44" s="367"/>
      <c r="H44" s="288"/>
      <c r="I44" s="288"/>
      <c r="J44" s="427">
        <f t="shared" si="0"/>
        <v>0</v>
      </c>
    </row>
    <row r="45" spans="1:10" ht="16.5" thickBot="1">
      <c r="A45" s="362"/>
      <c r="B45" s="360" t="s">
        <v>585</v>
      </c>
      <c r="C45" s="360"/>
      <c r="D45" s="360">
        <f>SUM(D19:D44)</f>
        <v>3272</v>
      </c>
      <c r="E45" s="361"/>
      <c r="F45" s="361"/>
      <c r="G45" s="360"/>
      <c r="H45" s="361"/>
      <c r="I45" s="361"/>
      <c r="J45" s="360"/>
    </row>
    <row r="46" spans="1:10" ht="15.75" customHeight="1" thickTop="1">
      <c r="A46" s="482" t="s">
        <v>193</v>
      </c>
      <c r="B46" s="483"/>
      <c r="C46" s="483"/>
      <c r="D46" s="483"/>
      <c r="E46" s="483"/>
      <c r="F46" s="483"/>
      <c r="G46" s="483"/>
      <c r="H46" s="483"/>
      <c r="I46" s="483"/>
      <c r="J46" s="543">
        <f>SUM(J19:J44)</f>
        <v>0</v>
      </c>
    </row>
    <row r="47" spans="1:10" ht="15.75" customHeight="1" thickBot="1">
      <c r="A47" s="484"/>
      <c r="B47" s="485"/>
      <c r="C47" s="485"/>
      <c r="D47" s="485"/>
      <c r="E47" s="485"/>
      <c r="F47" s="485"/>
      <c r="G47" s="485"/>
      <c r="H47" s="485"/>
      <c r="I47" s="485"/>
      <c r="J47" s="544"/>
    </row>
    <row r="48" spans="1:10" ht="15.75" thickTop="1"/>
    <row r="49" spans="2:10">
      <c r="B49" s="32" t="s">
        <v>337</v>
      </c>
    </row>
    <row r="50" spans="2:10">
      <c r="B50" s="32" t="s">
        <v>233</v>
      </c>
      <c r="C50" s="259"/>
      <c r="D50" s="120"/>
      <c r="E50" s="102"/>
      <c r="F50" s="102"/>
      <c r="G50" s="120"/>
      <c r="H50" s="102"/>
      <c r="I50" s="102"/>
      <c r="J50" s="259"/>
    </row>
    <row r="51" spans="2:10">
      <c r="B51" s="32" t="s">
        <v>338</v>
      </c>
      <c r="C51" s="259"/>
      <c r="D51" s="120"/>
      <c r="E51" s="102"/>
      <c r="F51" s="102"/>
      <c r="G51" s="120"/>
      <c r="H51" s="102"/>
      <c r="I51" s="102"/>
      <c r="J51" s="259"/>
    </row>
    <row r="52" spans="2:10">
      <c r="B52" s="32" t="s">
        <v>339</v>
      </c>
      <c r="C52" s="259"/>
      <c r="D52" s="120"/>
      <c r="E52" s="102"/>
      <c r="F52" s="102"/>
      <c r="G52" s="120"/>
      <c r="H52" s="102"/>
      <c r="I52" s="102"/>
      <c r="J52" s="259"/>
    </row>
    <row r="53" spans="2:10">
      <c r="B53" s="32" t="s">
        <v>340</v>
      </c>
      <c r="C53" s="259"/>
      <c r="D53" s="120"/>
      <c r="E53" s="102"/>
      <c r="F53" s="102"/>
      <c r="G53" s="120"/>
      <c r="H53" s="102"/>
      <c r="I53" s="102"/>
      <c r="J53" s="259"/>
    </row>
    <row r="54" spans="2:10">
      <c r="B54" s="32" t="s">
        <v>341</v>
      </c>
      <c r="C54" s="259"/>
      <c r="D54" s="121"/>
      <c r="E54" s="110"/>
      <c r="F54" s="110"/>
      <c r="G54" s="121"/>
      <c r="H54" s="102"/>
      <c r="I54" s="102"/>
      <c r="J54" s="259"/>
    </row>
    <row r="55" spans="2:10">
      <c r="B55" s="173" t="s">
        <v>945</v>
      </c>
      <c r="C55" s="259"/>
      <c r="D55" s="120"/>
      <c r="E55" s="102"/>
      <c r="F55" s="102"/>
      <c r="G55" s="120"/>
      <c r="H55" s="102"/>
      <c r="I55" s="102"/>
      <c r="J55" s="259"/>
    </row>
    <row r="56" spans="2:10">
      <c r="B56" s="32" t="s">
        <v>196</v>
      </c>
      <c r="C56" s="259"/>
      <c r="D56" s="120"/>
      <c r="E56" s="102"/>
      <c r="F56" s="102"/>
      <c r="G56" s="120"/>
    </row>
    <row r="57" spans="2:10">
      <c r="B57" s="32" t="s">
        <v>197</v>
      </c>
      <c r="C57" s="259"/>
      <c r="D57" s="120"/>
      <c r="E57" s="102"/>
      <c r="F57" s="102"/>
      <c r="G57" s="120"/>
    </row>
    <row r="58" spans="2:10">
      <c r="B58" s="32"/>
      <c r="C58" s="259"/>
      <c r="D58" s="120"/>
      <c r="E58" s="102"/>
      <c r="F58" s="102"/>
      <c r="G58" s="120"/>
    </row>
    <row r="59" spans="2:10">
      <c r="B59" s="35" t="s">
        <v>198</v>
      </c>
      <c r="C59" s="259"/>
      <c r="D59" s="120"/>
      <c r="E59" s="102"/>
      <c r="F59" s="102"/>
      <c r="G59" s="120"/>
    </row>
    <row r="60" spans="2:10">
      <c r="B60" s="32" t="s">
        <v>237</v>
      </c>
      <c r="C60" s="259"/>
      <c r="D60" s="120"/>
      <c r="E60" s="102"/>
      <c r="F60" s="102"/>
      <c r="G60" s="120"/>
    </row>
    <row r="61" spans="2:10">
      <c r="B61" s="32" t="s">
        <v>200</v>
      </c>
      <c r="C61" s="259"/>
      <c r="D61" s="120"/>
      <c r="E61" s="102"/>
      <c r="F61" s="102"/>
      <c r="G61" s="120"/>
    </row>
    <row r="62" spans="2:10">
      <c r="B62" s="32"/>
      <c r="C62" s="259"/>
      <c r="D62" s="120"/>
      <c r="E62" s="102"/>
      <c r="F62" s="102"/>
      <c r="G62" s="120"/>
    </row>
    <row r="63" spans="2:10">
      <c r="B63" s="32" t="s">
        <v>307</v>
      </c>
      <c r="C63" s="259"/>
      <c r="D63" s="120"/>
      <c r="E63" s="102"/>
      <c r="F63" s="102"/>
      <c r="G63" s="120"/>
    </row>
    <row r="64" spans="2:10">
      <c r="B64" s="116"/>
      <c r="C64" s="259"/>
      <c r="D64" s="120"/>
      <c r="E64" s="102"/>
      <c r="F64" s="102"/>
      <c r="G64" s="120"/>
    </row>
    <row r="65" spans="2:7">
      <c r="B65" s="116"/>
      <c r="C65" s="259"/>
      <c r="D65" s="120"/>
      <c r="E65" s="102"/>
      <c r="F65" s="102"/>
      <c r="G65" s="120"/>
    </row>
  </sheetData>
  <sortState ref="A19:J46">
    <sortCondition ref="B23"/>
  </sortState>
  <mergeCells count="2">
    <mergeCell ref="A46:I47"/>
    <mergeCell ref="J46:J47"/>
  </mergeCells>
  <pageMargins left="0.25" right="0.25" top="0.75" bottom="0.75" header="0.3" footer="0.3"/>
  <pageSetup paperSize="9" scale="87" fitToHeight="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4"/>
  <sheetViews>
    <sheetView topLeftCell="A13" workbookViewId="0">
      <selection activeCell="J37" sqref="J37:J38"/>
    </sheetView>
  </sheetViews>
  <sheetFormatPr defaultColWidth="9" defaultRowHeight="15"/>
  <cols>
    <col min="1" max="1" width="4.85546875" customWidth="1"/>
    <col min="2" max="2" width="49.28515625" customWidth="1"/>
    <col min="3" max="3" width="7" style="118" customWidth="1"/>
    <col min="4" max="4" width="11.140625" style="118" customWidth="1"/>
    <col min="5" max="5" width="11.140625" customWidth="1"/>
    <col min="6" max="6" width="12" customWidth="1"/>
    <col min="7" max="7" width="11.140625" customWidth="1"/>
    <col min="8" max="8" width="12.5703125" customWidth="1"/>
    <col min="9" max="9" width="13" customWidth="1"/>
    <col min="10" max="10" width="13.85546875" style="123" customWidth="1"/>
  </cols>
  <sheetData>
    <row r="2" spans="1:7" ht="15.75">
      <c r="A2" s="5"/>
      <c r="B2" s="7" t="s">
        <v>0</v>
      </c>
    </row>
    <row r="3" spans="1:7" ht="15.75">
      <c r="A3" s="5"/>
      <c r="B3" s="6" t="s">
        <v>1</v>
      </c>
    </row>
    <row r="4" spans="1:7" ht="15.75">
      <c r="A4" s="5"/>
      <c r="B4" s="6" t="s">
        <v>2</v>
      </c>
    </row>
    <row r="5" spans="1:7" ht="15.75">
      <c r="A5" s="5"/>
      <c r="B5" s="6" t="s">
        <v>3</v>
      </c>
    </row>
    <row r="6" spans="1:7" ht="15.75">
      <c r="A6" s="5"/>
      <c r="B6" s="1"/>
    </row>
    <row r="7" spans="1:7" ht="15.75">
      <c r="A7" s="5"/>
      <c r="B7" s="9" t="s">
        <v>4</v>
      </c>
    </row>
    <row r="8" spans="1:7" ht="15.75">
      <c r="A8" s="5"/>
    </row>
    <row r="9" spans="1:7" ht="15.75">
      <c r="A9" s="5"/>
    </row>
    <row r="10" spans="1:7" ht="15.75">
      <c r="A10" s="5"/>
    </row>
    <row r="11" spans="1:7" ht="15.75">
      <c r="A11" s="5"/>
    </row>
    <row r="12" spans="1:7" ht="15.75">
      <c r="A12" s="5"/>
    </row>
    <row r="13" spans="1:7" ht="18.75">
      <c r="A13" s="117"/>
    </row>
    <row r="14" spans="1:7" ht="18.75">
      <c r="A14" s="59"/>
      <c r="B14" s="60" t="s">
        <v>5</v>
      </c>
      <c r="C14" s="94"/>
      <c r="D14" s="119"/>
      <c r="E14" s="15"/>
      <c r="F14" s="15"/>
      <c r="G14" s="15"/>
    </row>
    <row r="15" spans="1:7" ht="15.75">
      <c r="A15" s="61"/>
      <c r="B15" s="48" t="s">
        <v>308</v>
      </c>
    </row>
    <row r="16" spans="1:7" ht="15.75">
      <c r="A16" s="61"/>
    </row>
    <row r="17" spans="1:10" ht="18.75">
      <c r="A17" s="61" t="s">
        <v>342</v>
      </c>
      <c r="B17" s="17" t="s">
        <v>343</v>
      </c>
      <c r="J17" s="368"/>
    </row>
    <row r="19" spans="1:10" ht="63.75" thickBot="1">
      <c r="A19" s="135" t="s">
        <v>8</v>
      </c>
      <c r="B19" s="135" t="s">
        <v>9</v>
      </c>
      <c r="C19" s="135" t="s">
        <v>215</v>
      </c>
      <c r="D19" s="135" t="s">
        <v>204</v>
      </c>
      <c r="E19" s="135" t="s">
        <v>12</v>
      </c>
      <c r="F19" s="135" t="s">
        <v>13</v>
      </c>
      <c r="G19" s="135" t="s">
        <v>218</v>
      </c>
      <c r="H19" s="135" t="s">
        <v>14</v>
      </c>
      <c r="I19" s="135" t="s">
        <v>15</v>
      </c>
      <c r="J19" s="135" t="s">
        <v>976</v>
      </c>
    </row>
    <row r="20" spans="1:10" ht="16.5" thickBot="1">
      <c r="A20" s="258" t="s">
        <v>16</v>
      </c>
      <c r="B20" s="195" t="s">
        <v>653</v>
      </c>
      <c r="C20" s="258" t="s">
        <v>18</v>
      </c>
      <c r="D20" s="258">
        <v>10</v>
      </c>
      <c r="E20" s="260"/>
      <c r="F20" s="260"/>
      <c r="G20" s="275" t="s">
        <v>479</v>
      </c>
      <c r="H20" s="261"/>
      <c r="I20" s="354"/>
      <c r="J20" s="427">
        <f>D20*I20</f>
        <v>0</v>
      </c>
    </row>
    <row r="21" spans="1:10" ht="16.5" thickBot="1">
      <c r="A21" s="258" t="s">
        <v>19</v>
      </c>
      <c r="B21" s="195" t="s">
        <v>344</v>
      </c>
      <c r="C21" s="258" t="s">
        <v>18</v>
      </c>
      <c r="D21" s="258">
        <v>600</v>
      </c>
      <c r="E21" s="260"/>
      <c r="F21" s="260"/>
      <c r="G21" s="275" t="s">
        <v>479</v>
      </c>
      <c r="H21" s="261"/>
      <c r="I21" s="261"/>
      <c r="J21" s="426">
        <f t="shared" ref="J21:J35" si="0">D21*I21</f>
        <v>0</v>
      </c>
    </row>
    <row r="22" spans="1:10" ht="16.5" thickBot="1">
      <c r="A22" s="258" t="s">
        <v>21</v>
      </c>
      <c r="B22" s="195" t="s">
        <v>346</v>
      </c>
      <c r="C22" s="258" t="s">
        <v>18</v>
      </c>
      <c r="D22" s="258">
        <v>50</v>
      </c>
      <c r="E22" s="260"/>
      <c r="F22" s="260"/>
      <c r="G22" s="275" t="s">
        <v>479</v>
      </c>
      <c r="H22" s="261"/>
      <c r="I22" s="261"/>
      <c r="J22" s="426">
        <f t="shared" si="0"/>
        <v>0</v>
      </c>
    </row>
    <row r="23" spans="1:10" ht="16.5" thickBot="1">
      <c r="A23" s="258" t="s">
        <v>23</v>
      </c>
      <c r="B23" s="195" t="s">
        <v>345</v>
      </c>
      <c r="C23" s="258" t="s">
        <v>18</v>
      </c>
      <c r="D23" s="258">
        <v>300</v>
      </c>
      <c r="E23" s="260"/>
      <c r="F23" s="260"/>
      <c r="G23" s="275" t="s">
        <v>479</v>
      </c>
      <c r="H23" s="261"/>
      <c r="I23" s="261"/>
      <c r="J23" s="426">
        <f t="shared" si="0"/>
        <v>0</v>
      </c>
    </row>
    <row r="24" spans="1:10" ht="16.5" thickBot="1">
      <c r="A24" s="258" t="s">
        <v>24</v>
      </c>
      <c r="B24" s="195" t="s">
        <v>657</v>
      </c>
      <c r="C24" s="258" t="s">
        <v>18</v>
      </c>
      <c r="D24" s="258">
        <v>100</v>
      </c>
      <c r="E24" s="260"/>
      <c r="F24" s="260"/>
      <c r="G24" s="275" t="s">
        <v>479</v>
      </c>
      <c r="H24" s="261"/>
      <c r="I24" s="261"/>
      <c r="J24" s="426">
        <f t="shared" si="0"/>
        <v>0</v>
      </c>
    </row>
    <row r="25" spans="1:10" ht="16.5" thickBot="1">
      <c r="A25" s="258" t="s">
        <v>26</v>
      </c>
      <c r="B25" s="195" t="s">
        <v>347</v>
      </c>
      <c r="C25" s="258" t="s">
        <v>18</v>
      </c>
      <c r="D25" s="258">
        <v>300</v>
      </c>
      <c r="E25" s="260"/>
      <c r="F25" s="260"/>
      <c r="G25" s="275" t="s">
        <v>479</v>
      </c>
      <c r="H25" s="261"/>
      <c r="I25" s="261"/>
      <c r="J25" s="426">
        <f t="shared" si="0"/>
        <v>0</v>
      </c>
    </row>
    <row r="26" spans="1:10" ht="16.5" thickBot="1">
      <c r="A26" s="258" t="s">
        <v>28</v>
      </c>
      <c r="B26" s="195" t="s">
        <v>348</v>
      </c>
      <c r="C26" s="258" t="s">
        <v>18</v>
      </c>
      <c r="D26" s="258">
        <v>150</v>
      </c>
      <c r="E26" s="260"/>
      <c r="F26" s="260"/>
      <c r="G26" s="275" t="s">
        <v>479</v>
      </c>
      <c r="H26" s="261"/>
      <c r="I26" s="261"/>
      <c r="J26" s="426">
        <f t="shared" si="0"/>
        <v>0</v>
      </c>
    </row>
    <row r="27" spans="1:10" ht="16.5" thickBot="1">
      <c r="A27" s="258" t="s">
        <v>30</v>
      </c>
      <c r="B27" s="195" t="s">
        <v>658</v>
      </c>
      <c r="C27" s="258" t="s">
        <v>18</v>
      </c>
      <c r="D27" s="258">
        <v>200</v>
      </c>
      <c r="E27" s="260"/>
      <c r="F27" s="260"/>
      <c r="G27" s="275" t="s">
        <v>479</v>
      </c>
      <c r="H27" s="261"/>
      <c r="I27" s="261"/>
      <c r="J27" s="426">
        <f t="shared" si="0"/>
        <v>0</v>
      </c>
    </row>
    <row r="28" spans="1:10" ht="16.5" thickBot="1">
      <c r="A28" s="258" t="s">
        <v>31</v>
      </c>
      <c r="B28" s="195" t="s">
        <v>349</v>
      </c>
      <c r="C28" s="258" t="s">
        <v>18</v>
      </c>
      <c r="D28" s="258">
        <v>5</v>
      </c>
      <c r="E28" s="260"/>
      <c r="F28" s="260"/>
      <c r="G28" s="275" t="s">
        <v>479</v>
      </c>
      <c r="H28" s="261"/>
      <c r="I28" s="261"/>
      <c r="J28" s="426">
        <f t="shared" si="0"/>
        <v>0</v>
      </c>
    </row>
    <row r="29" spans="1:10" ht="16.5" thickBot="1">
      <c r="A29" s="258" t="s">
        <v>32</v>
      </c>
      <c r="B29" s="197" t="s">
        <v>350</v>
      </c>
      <c r="C29" s="258" t="s">
        <v>18</v>
      </c>
      <c r="D29" s="258">
        <v>50</v>
      </c>
      <c r="E29" s="247"/>
      <c r="F29" s="241"/>
      <c r="G29" s="262"/>
      <c r="H29" s="261"/>
      <c r="I29" s="261"/>
      <c r="J29" s="426">
        <f t="shared" si="0"/>
        <v>0</v>
      </c>
    </row>
    <row r="30" spans="1:10" ht="16.5" thickBot="1">
      <c r="A30" s="258" t="s">
        <v>34</v>
      </c>
      <c r="B30" s="197" t="s">
        <v>351</v>
      </c>
      <c r="C30" s="258" t="s">
        <v>18</v>
      </c>
      <c r="D30" s="258">
        <v>50</v>
      </c>
      <c r="E30" s="247"/>
      <c r="F30" s="241"/>
      <c r="G30" s="262"/>
      <c r="H30" s="261"/>
      <c r="I30" s="261"/>
      <c r="J30" s="426">
        <f t="shared" si="0"/>
        <v>0</v>
      </c>
    </row>
    <row r="31" spans="1:10" ht="16.5" thickBot="1">
      <c r="A31" s="258" t="s">
        <v>36</v>
      </c>
      <c r="B31" s="197" t="s">
        <v>655</v>
      </c>
      <c r="C31" s="258" t="s">
        <v>18</v>
      </c>
      <c r="D31" s="258">
        <v>100</v>
      </c>
      <c r="E31" s="247"/>
      <c r="F31" s="241"/>
      <c r="G31" s="262"/>
      <c r="H31" s="261"/>
      <c r="I31" s="261"/>
      <c r="J31" s="426">
        <f t="shared" si="0"/>
        <v>0</v>
      </c>
    </row>
    <row r="32" spans="1:10" ht="16.5" thickBot="1">
      <c r="A32" s="258" t="s">
        <v>38</v>
      </c>
      <c r="B32" s="201" t="s">
        <v>656</v>
      </c>
      <c r="C32" s="258" t="s">
        <v>18</v>
      </c>
      <c r="D32" s="258">
        <v>50</v>
      </c>
      <c r="E32" s="247"/>
      <c r="F32" s="241"/>
      <c r="G32" s="262"/>
      <c r="H32" s="261"/>
      <c r="I32" s="261"/>
      <c r="J32" s="426">
        <f t="shared" si="0"/>
        <v>0</v>
      </c>
    </row>
    <row r="33" spans="1:11" ht="16.5" thickBot="1">
      <c r="A33" s="258" t="s">
        <v>40</v>
      </c>
      <c r="B33" s="201" t="s">
        <v>352</v>
      </c>
      <c r="C33" s="258" t="s">
        <v>18</v>
      </c>
      <c r="D33" s="258">
        <v>200</v>
      </c>
      <c r="E33" s="247"/>
      <c r="F33" s="260"/>
      <c r="G33" s="262"/>
      <c r="H33" s="261"/>
      <c r="I33" s="261"/>
      <c r="J33" s="426">
        <f t="shared" si="0"/>
        <v>0</v>
      </c>
    </row>
    <row r="34" spans="1:11" ht="16.5" thickBot="1">
      <c r="A34" s="258" t="s">
        <v>42</v>
      </c>
      <c r="B34" s="201" t="s">
        <v>353</v>
      </c>
      <c r="C34" s="258" t="s">
        <v>18</v>
      </c>
      <c r="D34" s="258">
        <v>600</v>
      </c>
      <c r="E34" s="247"/>
      <c r="F34" s="260"/>
      <c r="G34" s="262"/>
      <c r="H34" s="261"/>
      <c r="I34" s="261"/>
      <c r="J34" s="426">
        <f t="shared" si="0"/>
        <v>0</v>
      </c>
    </row>
    <row r="35" spans="1:11" ht="16.5" thickBot="1">
      <c r="A35" s="258" t="s">
        <v>43</v>
      </c>
      <c r="B35" s="201" t="s">
        <v>654</v>
      </c>
      <c r="C35" s="258" t="s">
        <v>18</v>
      </c>
      <c r="D35" s="258">
        <v>50</v>
      </c>
      <c r="E35" s="247"/>
      <c r="F35" s="260"/>
      <c r="G35" s="262"/>
      <c r="H35" s="261"/>
      <c r="I35" s="261"/>
      <c r="J35" s="426">
        <f t="shared" si="0"/>
        <v>0</v>
      </c>
    </row>
    <row r="36" spans="1:11" ht="16.5" thickBot="1">
      <c r="A36" s="360"/>
      <c r="B36" s="357" t="s">
        <v>585</v>
      </c>
      <c r="C36" s="360"/>
      <c r="D36" s="360">
        <f>SUM(D20:D35)</f>
        <v>2815</v>
      </c>
      <c r="E36" s="363"/>
      <c r="F36" s="364"/>
      <c r="G36" s="365"/>
      <c r="H36" s="366"/>
      <c r="I36" s="366"/>
      <c r="J36" s="369"/>
    </row>
    <row r="37" spans="1:11" ht="15.75" thickTop="1">
      <c r="A37" s="488" t="s">
        <v>193</v>
      </c>
      <c r="B37" s="489"/>
      <c r="C37" s="489"/>
      <c r="D37" s="489"/>
      <c r="E37" s="489"/>
      <c r="F37" s="489"/>
      <c r="G37" s="489"/>
      <c r="H37" s="489"/>
      <c r="I37" s="490"/>
      <c r="J37" s="486">
        <f>SUM(J20:J35)</f>
        <v>0</v>
      </c>
      <c r="K37" s="65"/>
    </row>
    <row r="38" spans="1:11">
      <c r="A38" s="491"/>
      <c r="B38" s="492"/>
      <c r="C38" s="492"/>
      <c r="D38" s="492"/>
      <c r="E38" s="492"/>
      <c r="F38" s="492"/>
      <c r="G38" s="492"/>
      <c r="H38" s="492"/>
      <c r="I38" s="493"/>
      <c r="J38" s="487"/>
      <c r="K38" s="65"/>
    </row>
    <row r="39" spans="1:11">
      <c r="J39" s="96"/>
    </row>
    <row r="40" spans="1:11">
      <c r="B40" s="32" t="s">
        <v>337</v>
      </c>
    </row>
    <row r="41" spans="1:11">
      <c r="B41" s="32" t="s">
        <v>233</v>
      </c>
    </row>
    <row r="42" spans="1:11">
      <c r="B42" s="32" t="s">
        <v>338</v>
      </c>
    </row>
    <row r="43" spans="1:11">
      <c r="B43" s="32" t="s">
        <v>339</v>
      </c>
    </row>
    <row r="44" spans="1:11">
      <c r="B44" s="173" t="s">
        <v>354</v>
      </c>
    </row>
    <row r="45" spans="1:11">
      <c r="B45" s="32" t="s">
        <v>341</v>
      </c>
    </row>
    <row r="46" spans="1:11">
      <c r="B46" s="173" t="s">
        <v>945</v>
      </c>
    </row>
    <row r="47" spans="1:11">
      <c r="B47" s="32" t="s">
        <v>196</v>
      </c>
    </row>
    <row r="48" spans="1:11">
      <c r="B48" s="32" t="s">
        <v>197</v>
      </c>
    </row>
    <row r="49" spans="2:2">
      <c r="B49" s="32"/>
    </row>
    <row r="50" spans="2:2">
      <c r="B50" s="35" t="s">
        <v>198</v>
      </c>
    </row>
    <row r="51" spans="2:2">
      <c r="B51" s="32" t="s">
        <v>237</v>
      </c>
    </row>
    <row r="52" spans="2:2">
      <c r="B52" s="32" t="s">
        <v>200</v>
      </c>
    </row>
    <row r="53" spans="2:2">
      <c r="B53" s="32"/>
    </row>
    <row r="54" spans="2:2">
      <c r="B54" s="32" t="s">
        <v>307</v>
      </c>
    </row>
  </sheetData>
  <sortState ref="B24:D43">
    <sortCondition ref="B23"/>
  </sortState>
  <mergeCells count="2">
    <mergeCell ref="J37:J38"/>
    <mergeCell ref="A37:I38"/>
  </mergeCells>
  <pageMargins left="0.7" right="0.7" top="0.75" bottom="0.75" header="0.3" footer="0.3"/>
  <pageSetup paperSize="9" scale="89" fitToHeight="2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26"/>
  <sheetViews>
    <sheetView topLeftCell="A76" workbookViewId="0">
      <selection activeCell="J36" sqref="J36"/>
    </sheetView>
  </sheetViews>
  <sheetFormatPr defaultColWidth="9" defaultRowHeight="15"/>
  <cols>
    <col min="1" max="1" width="5" style="41" customWidth="1"/>
    <col min="2" max="2" width="50" customWidth="1"/>
    <col min="3" max="3" width="7" customWidth="1"/>
    <col min="4" max="4" width="9.7109375" style="4" customWidth="1"/>
    <col min="5" max="5" width="12.5703125" customWidth="1"/>
    <col min="6" max="6" width="15.7109375" customWidth="1"/>
    <col min="7" max="7" width="13.28515625" customWidth="1"/>
    <col min="8" max="8" width="12.7109375" customWidth="1"/>
    <col min="9" max="9" width="12.5703125" customWidth="1"/>
    <col min="10" max="10" width="14.140625" customWidth="1"/>
    <col min="11" max="11" width="14" style="118" customWidth="1"/>
  </cols>
  <sheetData>
    <row r="2" spans="1:11" ht="15.75">
      <c r="A2" s="93"/>
      <c r="B2" s="7" t="s">
        <v>0</v>
      </c>
    </row>
    <row r="3" spans="1:11" ht="15.75">
      <c r="A3" s="93"/>
      <c r="B3" s="6" t="s">
        <v>1</v>
      </c>
    </row>
    <row r="4" spans="1:11" ht="15.75">
      <c r="A4" s="93"/>
      <c r="B4" s="6" t="s">
        <v>2</v>
      </c>
    </row>
    <row r="5" spans="1:11" ht="15.75">
      <c r="A5" s="93"/>
      <c r="B5" s="6" t="s">
        <v>3</v>
      </c>
    </row>
    <row r="6" spans="1:11" ht="15.75">
      <c r="A6" s="93"/>
      <c r="B6" s="1"/>
    </row>
    <row r="7" spans="1:11" ht="15.75">
      <c r="A7" s="93"/>
      <c r="B7" s="9" t="s">
        <v>4</v>
      </c>
    </row>
    <row r="8" spans="1:11" ht="15.75">
      <c r="A8" s="93"/>
    </row>
    <row r="9" spans="1:11" ht="15.75">
      <c r="A9" s="93"/>
    </row>
    <row r="10" spans="1:11" ht="15.75">
      <c r="A10" s="93"/>
    </row>
    <row r="11" spans="1:11" ht="15.75">
      <c r="A11" s="93"/>
    </row>
    <row r="12" spans="1:11" ht="18.75">
      <c r="A12" s="94"/>
    </row>
    <row r="13" spans="1:11" ht="18.75">
      <c r="A13" s="94"/>
      <c r="B13" s="60" t="s">
        <v>5</v>
      </c>
      <c r="C13" s="60"/>
      <c r="D13" s="14"/>
      <c r="E13" s="15"/>
      <c r="F13" s="15"/>
      <c r="G13" s="15"/>
    </row>
    <row r="14" spans="1:11" ht="15.75">
      <c r="A14" s="95"/>
      <c r="B14" s="219" t="s">
        <v>308</v>
      </c>
    </row>
    <row r="15" spans="1:11" ht="15.75">
      <c r="A15" s="95"/>
    </row>
    <row r="16" spans="1:11" ht="18.75">
      <c r="A16" s="95" t="s">
        <v>355</v>
      </c>
      <c r="B16" s="17" t="s">
        <v>810</v>
      </c>
      <c r="J16" s="13"/>
      <c r="K16" s="86"/>
    </row>
    <row r="18" spans="1:11" ht="63.75" thickBot="1">
      <c r="A18" s="135" t="s">
        <v>8</v>
      </c>
      <c r="B18" s="135" t="s">
        <v>9</v>
      </c>
      <c r="C18" s="135" t="s">
        <v>215</v>
      </c>
      <c r="D18" s="135" t="s">
        <v>204</v>
      </c>
      <c r="E18" s="135" t="s">
        <v>12</v>
      </c>
      <c r="F18" s="135" t="s">
        <v>216</v>
      </c>
      <c r="G18" s="135" t="s">
        <v>356</v>
      </c>
      <c r="H18" s="135" t="s">
        <v>14</v>
      </c>
      <c r="I18" s="135" t="s">
        <v>15</v>
      </c>
      <c r="J18" s="135" t="s">
        <v>976</v>
      </c>
      <c r="K18" s="135" t="s">
        <v>218</v>
      </c>
    </row>
    <row r="19" spans="1:11" s="55" customFormat="1" ht="16.5" thickBot="1">
      <c r="A19" s="188" t="s">
        <v>16</v>
      </c>
      <c r="B19" s="267" t="s">
        <v>838</v>
      </c>
      <c r="C19" s="339" t="s">
        <v>18</v>
      </c>
      <c r="D19" s="339">
        <v>50</v>
      </c>
      <c r="E19" s="337"/>
      <c r="F19" s="337"/>
      <c r="G19" s="337"/>
      <c r="H19" s="337"/>
      <c r="I19" s="337"/>
      <c r="J19" s="427">
        <f>D19*I19</f>
        <v>0</v>
      </c>
      <c r="K19" s="338"/>
    </row>
    <row r="20" spans="1:11" s="55" customFormat="1" ht="16.5" thickBot="1">
      <c r="A20" s="188" t="s">
        <v>19</v>
      </c>
      <c r="B20" s="267" t="s">
        <v>839</v>
      </c>
      <c r="C20" s="339" t="s">
        <v>18</v>
      </c>
      <c r="D20" s="339">
        <v>20</v>
      </c>
      <c r="E20" s="337"/>
      <c r="F20" s="337"/>
      <c r="G20" s="337"/>
      <c r="H20" s="337"/>
      <c r="I20" s="337"/>
      <c r="J20" s="427">
        <f t="shared" ref="J20:J83" si="0">D20*I20</f>
        <v>0</v>
      </c>
      <c r="K20" s="338"/>
    </row>
    <row r="21" spans="1:11" ht="16.5" thickBot="1">
      <c r="A21" s="188" t="s">
        <v>21</v>
      </c>
      <c r="B21" s="263" t="s">
        <v>659</v>
      </c>
      <c r="C21" s="264" t="s">
        <v>18</v>
      </c>
      <c r="D21" s="264">
        <v>20</v>
      </c>
      <c r="E21" s="265"/>
      <c r="F21" s="265"/>
      <c r="G21" s="265"/>
      <c r="H21" s="266"/>
      <c r="I21" s="266"/>
      <c r="J21" s="427">
        <f t="shared" si="0"/>
        <v>0</v>
      </c>
      <c r="K21" s="277"/>
    </row>
    <row r="22" spans="1:11" ht="16.5" thickBot="1">
      <c r="A22" s="188" t="s">
        <v>23</v>
      </c>
      <c r="B22" s="263" t="s">
        <v>843</v>
      </c>
      <c r="C22" s="264" t="s">
        <v>18</v>
      </c>
      <c r="D22" s="264">
        <v>2</v>
      </c>
      <c r="E22" s="265"/>
      <c r="F22" s="265"/>
      <c r="G22" s="265"/>
      <c r="H22" s="266"/>
      <c r="I22" s="266"/>
      <c r="J22" s="427">
        <f t="shared" si="0"/>
        <v>0</v>
      </c>
      <c r="K22" s="277"/>
    </row>
    <row r="23" spans="1:11" ht="16.5" thickBot="1">
      <c r="A23" s="188" t="s">
        <v>24</v>
      </c>
      <c r="B23" s="267" t="s">
        <v>959</v>
      </c>
      <c r="C23" s="268" t="s">
        <v>18</v>
      </c>
      <c r="D23" s="268">
        <v>50</v>
      </c>
      <c r="E23" s="265"/>
      <c r="F23" s="265"/>
      <c r="G23" s="265"/>
      <c r="H23" s="266"/>
      <c r="I23" s="266"/>
      <c r="J23" s="427">
        <f t="shared" si="0"/>
        <v>0</v>
      </c>
      <c r="K23" s="277"/>
    </row>
    <row r="24" spans="1:11" ht="16.5" thickBot="1">
      <c r="A24" s="188" t="s">
        <v>26</v>
      </c>
      <c r="B24" s="267" t="s">
        <v>958</v>
      </c>
      <c r="C24" s="268" t="s">
        <v>18</v>
      </c>
      <c r="D24" s="268">
        <v>20</v>
      </c>
      <c r="E24" s="265"/>
      <c r="F24" s="265"/>
      <c r="G24" s="265"/>
      <c r="H24" s="266"/>
      <c r="I24" s="266"/>
      <c r="J24" s="427">
        <f t="shared" si="0"/>
        <v>0</v>
      </c>
      <c r="K24" s="277"/>
    </row>
    <row r="25" spans="1:11" ht="16.5" thickBot="1">
      <c r="A25" s="188" t="s">
        <v>28</v>
      </c>
      <c r="B25" s="267" t="s">
        <v>791</v>
      </c>
      <c r="C25" s="268" t="s">
        <v>18</v>
      </c>
      <c r="D25" s="268">
        <v>20</v>
      </c>
      <c r="E25" s="265"/>
      <c r="F25" s="265"/>
      <c r="G25" s="265"/>
      <c r="H25" s="269"/>
      <c r="I25" s="266"/>
      <c r="J25" s="427">
        <f t="shared" si="0"/>
        <v>0</v>
      </c>
      <c r="K25" s="277"/>
    </row>
    <row r="26" spans="1:11" ht="16.5" thickBot="1">
      <c r="A26" s="188" t="s">
        <v>30</v>
      </c>
      <c r="B26" s="267" t="s">
        <v>792</v>
      </c>
      <c r="C26" s="268" t="s">
        <v>18</v>
      </c>
      <c r="D26" s="268">
        <v>20</v>
      </c>
      <c r="E26" s="265"/>
      <c r="F26" s="265"/>
      <c r="G26" s="265"/>
      <c r="H26" s="269"/>
      <c r="I26" s="266"/>
      <c r="J26" s="427">
        <f t="shared" si="0"/>
        <v>0</v>
      </c>
      <c r="K26" s="277"/>
    </row>
    <row r="27" spans="1:11" ht="16.5" thickBot="1">
      <c r="A27" s="188" t="s">
        <v>31</v>
      </c>
      <c r="B27" s="267" t="s">
        <v>357</v>
      </c>
      <c r="C27" s="268" t="s">
        <v>18</v>
      </c>
      <c r="D27" s="268">
        <v>10</v>
      </c>
      <c r="E27" s="265"/>
      <c r="F27" s="265"/>
      <c r="G27" s="265"/>
      <c r="H27" s="266"/>
      <c r="I27" s="266"/>
      <c r="J27" s="427">
        <f t="shared" si="0"/>
        <v>0</v>
      </c>
      <c r="K27" s="277"/>
    </row>
    <row r="28" spans="1:11" ht="16.5" thickBot="1">
      <c r="A28" s="188" t="s">
        <v>32</v>
      </c>
      <c r="B28" s="267" t="s">
        <v>960</v>
      </c>
      <c r="C28" s="268" t="s">
        <v>18</v>
      </c>
      <c r="D28" s="268">
        <v>10</v>
      </c>
      <c r="E28" s="265"/>
      <c r="F28" s="265"/>
      <c r="G28" s="265"/>
      <c r="H28" s="266"/>
      <c r="I28" s="266"/>
      <c r="J28" s="427">
        <f t="shared" si="0"/>
        <v>0</v>
      </c>
      <c r="K28" s="277"/>
    </row>
    <row r="29" spans="1:11" ht="16.5" thickBot="1">
      <c r="A29" s="188" t="s">
        <v>34</v>
      </c>
      <c r="B29" s="267" t="s">
        <v>660</v>
      </c>
      <c r="C29" s="268" t="s">
        <v>18</v>
      </c>
      <c r="D29" s="268">
        <v>80</v>
      </c>
      <c r="E29" s="265"/>
      <c r="F29" s="265"/>
      <c r="G29" s="265"/>
      <c r="H29" s="266"/>
      <c r="I29" s="266"/>
      <c r="J29" s="427">
        <f t="shared" si="0"/>
        <v>0</v>
      </c>
      <c r="K29" s="277"/>
    </row>
    <row r="30" spans="1:11" ht="16.5" thickBot="1">
      <c r="A30" s="188" t="s">
        <v>36</v>
      </c>
      <c r="B30" s="267" t="s">
        <v>358</v>
      </c>
      <c r="C30" s="268" t="s">
        <v>18</v>
      </c>
      <c r="D30" s="268">
        <v>50</v>
      </c>
      <c r="E30" s="265"/>
      <c r="F30" s="265"/>
      <c r="G30" s="265"/>
      <c r="H30" s="266"/>
      <c r="I30" s="266"/>
      <c r="J30" s="427">
        <f t="shared" si="0"/>
        <v>0</v>
      </c>
      <c r="K30" s="277"/>
    </row>
    <row r="31" spans="1:11" ht="16.5" thickBot="1">
      <c r="A31" s="188" t="s">
        <v>38</v>
      </c>
      <c r="B31" s="267" t="s">
        <v>845</v>
      </c>
      <c r="C31" s="268" t="s">
        <v>18</v>
      </c>
      <c r="D31" s="268">
        <v>5</v>
      </c>
      <c r="E31" s="265"/>
      <c r="F31" s="265"/>
      <c r="G31" s="265"/>
      <c r="H31" s="266"/>
      <c r="I31" s="266"/>
      <c r="J31" s="427">
        <f t="shared" si="0"/>
        <v>0</v>
      </c>
      <c r="K31" s="277"/>
    </row>
    <row r="32" spans="1:11" ht="16.5" thickBot="1">
      <c r="A32" s="188" t="s">
        <v>40</v>
      </c>
      <c r="B32" s="267" t="s">
        <v>842</v>
      </c>
      <c r="C32" s="268" t="s">
        <v>18</v>
      </c>
      <c r="D32" s="268">
        <v>2</v>
      </c>
      <c r="E32" s="265"/>
      <c r="F32" s="265"/>
      <c r="G32" s="265"/>
      <c r="H32" s="266"/>
      <c r="I32" s="266"/>
      <c r="J32" s="427">
        <f t="shared" si="0"/>
        <v>0</v>
      </c>
      <c r="K32" s="277"/>
    </row>
    <row r="33" spans="1:11" ht="16.5" thickBot="1">
      <c r="A33" s="188" t="s">
        <v>42</v>
      </c>
      <c r="B33" s="267" t="s">
        <v>794</v>
      </c>
      <c r="C33" s="268" t="s">
        <v>18</v>
      </c>
      <c r="D33" s="268">
        <v>100</v>
      </c>
      <c r="E33" s="265"/>
      <c r="F33" s="265"/>
      <c r="G33" s="265"/>
      <c r="H33" s="266"/>
      <c r="I33" s="266"/>
      <c r="J33" s="427">
        <f t="shared" si="0"/>
        <v>0</v>
      </c>
      <c r="K33" s="277"/>
    </row>
    <row r="34" spans="1:11" ht="16.5" thickBot="1">
      <c r="A34" s="188" t="s">
        <v>43</v>
      </c>
      <c r="B34" s="267" t="s">
        <v>793</v>
      </c>
      <c r="C34" s="268" t="s">
        <v>18</v>
      </c>
      <c r="D34" s="268">
        <v>5</v>
      </c>
      <c r="E34" s="265"/>
      <c r="F34" s="265"/>
      <c r="G34" s="265"/>
      <c r="H34" s="266"/>
      <c r="I34" s="266"/>
      <c r="J34" s="427">
        <f t="shared" si="0"/>
        <v>0</v>
      </c>
      <c r="K34" s="277"/>
    </row>
    <row r="35" spans="1:11" ht="16.5" thickBot="1">
      <c r="A35" s="188" t="s">
        <v>45</v>
      </c>
      <c r="B35" s="267" t="s">
        <v>795</v>
      </c>
      <c r="C35" s="268" t="s">
        <v>18</v>
      </c>
      <c r="D35" s="268">
        <v>5</v>
      </c>
      <c r="E35" s="265"/>
      <c r="F35" s="265"/>
      <c r="G35" s="265"/>
      <c r="H35" s="266"/>
      <c r="I35" s="266"/>
      <c r="J35" s="427">
        <f t="shared" si="0"/>
        <v>0</v>
      </c>
      <c r="K35" s="277"/>
    </row>
    <row r="36" spans="1:11" ht="16.5" thickBot="1">
      <c r="A36" s="188" t="s">
        <v>47</v>
      </c>
      <c r="B36" s="267" t="s">
        <v>796</v>
      </c>
      <c r="C36" s="268" t="s">
        <v>18</v>
      </c>
      <c r="D36" s="268">
        <v>10</v>
      </c>
      <c r="E36" s="265"/>
      <c r="F36" s="265"/>
      <c r="G36" s="265"/>
      <c r="H36" s="266"/>
      <c r="I36" s="266"/>
      <c r="J36" s="427">
        <f t="shared" si="0"/>
        <v>0</v>
      </c>
      <c r="K36" s="277"/>
    </row>
    <row r="37" spans="1:11" ht="16.5" thickBot="1">
      <c r="A37" s="188" t="s">
        <v>49</v>
      </c>
      <c r="B37" s="267" t="s">
        <v>797</v>
      </c>
      <c r="C37" s="268" t="s">
        <v>18</v>
      </c>
      <c r="D37" s="268">
        <v>10</v>
      </c>
      <c r="E37" s="265"/>
      <c r="F37" s="265"/>
      <c r="G37" s="265"/>
      <c r="H37" s="266"/>
      <c r="I37" s="266"/>
      <c r="J37" s="427">
        <f t="shared" si="0"/>
        <v>0</v>
      </c>
      <c r="K37" s="277"/>
    </row>
    <row r="38" spans="1:11" ht="16.5" thickBot="1">
      <c r="A38" s="188" t="s">
        <v>51</v>
      </c>
      <c r="B38" s="267" t="s">
        <v>798</v>
      </c>
      <c r="C38" s="268" t="s">
        <v>18</v>
      </c>
      <c r="D38" s="268">
        <v>20</v>
      </c>
      <c r="E38" s="265"/>
      <c r="F38" s="265"/>
      <c r="G38" s="265"/>
      <c r="H38" s="266"/>
      <c r="I38" s="266"/>
      <c r="J38" s="427">
        <f t="shared" si="0"/>
        <v>0</v>
      </c>
      <c r="K38" s="277"/>
    </row>
    <row r="39" spans="1:11" ht="16.5" thickBot="1">
      <c r="A39" s="188" t="s">
        <v>53</v>
      </c>
      <c r="B39" s="267" t="s">
        <v>799</v>
      </c>
      <c r="C39" s="268" t="s">
        <v>18</v>
      </c>
      <c r="D39" s="268">
        <v>20</v>
      </c>
      <c r="E39" s="265"/>
      <c r="F39" s="265"/>
      <c r="G39" s="265"/>
      <c r="H39" s="266"/>
      <c r="I39" s="266"/>
      <c r="J39" s="427">
        <f t="shared" si="0"/>
        <v>0</v>
      </c>
      <c r="K39" s="277"/>
    </row>
    <row r="40" spans="1:11" ht="16.5" thickBot="1">
      <c r="A40" s="188" t="s">
        <v>55</v>
      </c>
      <c r="B40" s="267" t="s">
        <v>914</v>
      </c>
      <c r="C40" s="268" t="s">
        <v>18</v>
      </c>
      <c r="D40" s="268">
        <v>200</v>
      </c>
      <c r="E40" s="265"/>
      <c r="F40" s="265"/>
      <c r="G40" s="265"/>
      <c r="H40" s="266"/>
      <c r="I40" s="266"/>
      <c r="J40" s="427">
        <f t="shared" si="0"/>
        <v>0</v>
      </c>
      <c r="K40" s="277"/>
    </row>
    <row r="41" spans="1:11" ht="16.5" thickBot="1">
      <c r="A41" s="188" t="s">
        <v>57</v>
      </c>
      <c r="B41" s="267" t="s">
        <v>915</v>
      </c>
      <c r="C41" s="268" t="s">
        <v>18</v>
      </c>
      <c r="D41" s="268">
        <v>150</v>
      </c>
      <c r="E41" s="265"/>
      <c r="F41" s="265"/>
      <c r="G41" s="265"/>
      <c r="H41" s="266"/>
      <c r="I41" s="266"/>
      <c r="J41" s="427">
        <f t="shared" si="0"/>
        <v>0</v>
      </c>
      <c r="K41" s="277"/>
    </row>
    <row r="42" spans="1:11" ht="16.5" thickBot="1">
      <c r="A42" s="188" t="s">
        <v>59</v>
      </c>
      <c r="B42" s="267" t="s">
        <v>800</v>
      </c>
      <c r="C42" s="268" t="s">
        <v>18</v>
      </c>
      <c r="D42" s="268">
        <v>10</v>
      </c>
      <c r="E42" s="265"/>
      <c r="F42" s="265"/>
      <c r="G42" s="265"/>
      <c r="H42" s="266"/>
      <c r="I42" s="266"/>
      <c r="J42" s="427">
        <f t="shared" si="0"/>
        <v>0</v>
      </c>
      <c r="K42" s="277"/>
    </row>
    <row r="43" spans="1:11" ht="16.5" thickBot="1">
      <c r="A43" s="188" t="s">
        <v>61</v>
      </c>
      <c r="B43" s="267" t="s">
        <v>801</v>
      </c>
      <c r="C43" s="268" t="s">
        <v>18</v>
      </c>
      <c r="D43" s="268">
        <v>1</v>
      </c>
      <c r="E43" s="265"/>
      <c r="F43" s="265"/>
      <c r="G43" s="265"/>
      <c r="H43" s="266"/>
      <c r="I43" s="266"/>
      <c r="J43" s="427">
        <f t="shared" si="0"/>
        <v>0</v>
      </c>
      <c r="K43" s="277"/>
    </row>
    <row r="44" spans="1:11" ht="16.5" thickBot="1">
      <c r="A44" s="188" t="s">
        <v>63</v>
      </c>
      <c r="B44" s="267" t="s">
        <v>362</v>
      </c>
      <c r="C44" s="268" t="s">
        <v>18</v>
      </c>
      <c r="D44" s="268">
        <v>10</v>
      </c>
      <c r="E44" s="265"/>
      <c r="F44" s="265"/>
      <c r="G44" s="265"/>
      <c r="H44" s="266"/>
      <c r="I44" s="266"/>
      <c r="J44" s="427">
        <f t="shared" si="0"/>
        <v>0</v>
      </c>
      <c r="K44" s="277"/>
    </row>
    <row r="45" spans="1:11" ht="16.5" thickBot="1">
      <c r="A45" s="188" t="s">
        <v>65</v>
      </c>
      <c r="B45" s="267" t="s">
        <v>802</v>
      </c>
      <c r="C45" s="268" t="s">
        <v>18</v>
      </c>
      <c r="D45" s="268">
        <v>10</v>
      </c>
      <c r="E45" s="265"/>
      <c r="F45" s="265"/>
      <c r="G45" s="265"/>
      <c r="H45" s="266"/>
      <c r="I45" s="266"/>
      <c r="J45" s="427">
        <f t="shared" si="0"/>
        <v>0</v>
      </c>
      <c r="K45" s="277"/>
    </row>
    <row r="46" spans="1:11" ht="16.5" thickBot="1">
      <c r="A46" s="188" t="s">
        <v>67</v>
      </c>
      <c r="B46" s="267" t="s">
        <v>363</v>
      </c>
      <c r="C46" s="268" t="s">
        <v>18</v>
      </c>
      <c r="D46" s="268">
        <v>1</v>
      </c>
      <c r="E46" s="265"/>
      <c r="F46" s="265"/>
      <c r="G46" s="265"/>
      <c r="H46" s="266"/>
      <c r="I46" s="266"/>
      <c r="J46" s="427">
        <f t="shared" si="0"/>
        <v>0</v>
      </c>
      <c r="K46" s="277"/>
    </row>
    <row r="47" spans="1:11" ht="16.5" thickBot="1">
      <c r="A47" s="188" t="s">
        <v>68</v>
      </c>
      <c r="B47" s="267" t="s">
        <v>961</v>
      </c>
      <c r="C47" s="268" t="s">
        <v>18</v>
      </c>
      <c r="D47" s="268">
        <v>20</v>
      </c>
      <c r="E47" s="265"/>
      <c r="F47" s="265"/>
      <c r="G47" s="265"/>
      <c r="H47" s="266"/>
      <c r="I47" s="266"/>
      <c r="J47" s="427">
        <f t="shared" si="0"/>
        <v>0</v>
      </c>
      <c r="K47" s="277"/>
    </row>
    <row r="48" spans="1:11" ht="16.5" thickBot="1">
      <c r="A48" s="188" t="s">
        <v>70</v>
      </c>
      <c r="B48" s="267" t="s">
        <v>840</v>
      </c>
      <c r="C48" s="268" t="s">
        <v>18</v>
      </c>
      <c r="D48" s="268">
        <v>50</v>
      </c>
      <c r="E48" s="265"/>
      <c r="F48" s="265"/>
      <c r="G48" s="265"/>
      <c r="H48" s="266"/>
      <c r="I48" s="266"/>
      <c r="J48" s="427">
        <f t="shared" si="0"/>
        <v>0</v>
      </c>
      <c r="K48" s="277"/>
    </row>
    <row r="49" spans="1:11" ht="16.5" thickBot="1">
      <c r="A49" s="188" t="s">
        <v>72</v>
      </c>
      <c r="B49" s="263" t="s">
        <v>921</v>
      </c>
      <c r="C49" s="268" t="s">
        <v>18</v>
      </c>
      <c r="D49" s="268">
        <v>50</v>
      </c>
      <c r="E49" s="265"/>
      <c r="F49" s="265"/>
      <c r="G49" s="265"/>
      <c r="H49" s="266"/>
      <c r="I49" s="266"/>
      <c r="J49" s="427">
        <f t="shared" si="0"/>
        <v>0</v>
      </c>
      <c r="K49" s="277"/>
    </row>
    <row r="50" spans="1:11" ht="16.5" thickBot="1">
      <c r="A50" s="188" t="s">
        <v>74</v>
      </c>
      <c r="B50" s="267" t="s">
        <v>841</v>
      </c>
      <c r="C50" s="268" t="s">
        <v>18</v>
      </c>
      <c r="D50" s="268">
        <v>10</v>
      </c>
      <c r="E50" s="265"/>
      <c r="F50" s="265"/>
      <c r="G50" s="265"/>
      <c r="H50" s="266"/>
      <c r="I50" s="266"/>
      <c r="J50" s="427">
        <f t="shared" si="0"/>
        <v>0</v>
      </c>
      <c r="K50" s="277"/>
    </row>
    <row r="51" spans="1:11" ht="16.5" thickBot="1">
      <c r="A51" s="188" t="s">
        <v>76</v>
      </c>
      <c r="B51" s="267" t="s">
        <v>364</v>
      </c>
      <c r="C51" s="268" t="s">
        <v>18</v>
      </c>
      <c r="D51" s="268">
        <v>20</v>
      </c>
      <c r="E51" s="265"/>
      <c r="F51" s="265"/>
      <c r="G51" s="265"/>
      <c r="H51" s="266"/>
      <c r="I51" s="266"/>
      <c r="J51" s="427">
        <f t="shared" si="0"/>
        <v>0</v>
      </c>
      <c r="K51" s="277"/>
    </row>
    <row r="52" spans="1:11" ht="16.5" thickBot="1">
      <c r="A52" s="188" t="s">
        <v>78</v>
      </c>
      <c r="B52" s="267" t="s">
        <v>666</v>
      </c>
      <c r="C52" s="268" t="s">
        <v>18</v>
      </c>
      <c r="D52" s="268">
        <v>30</v>
      </c>
      <c r="E52" s="265"/>
      <c r="F52" s="265"/>
      <c r="G52" s="265"/>
      <c r="H52" s="266"/>
      <c r="I52" s="266"/>
      <c r="J52" s="427">
        <f t="shared" si="0"/>
        <v>0</v>
      </c>
      <c r="K52" s="277"/>
    </row>
    <row r="53" spans="1:11" ht="16.5" thickBot="1">
      <c r="A53" s="188" t="s">
        <v>79</v>
      </c>
      <c r="B53" s="267" t="s">
        <v>669</v>
      </c>
      <c r="C53" s="268" t="s">
        <v>18</v>
      </c>
      <c r="D53" s="268">
        <v>200</v>
      </c>
      <c r="E53" s="265"/>
      <c r="F53" s="265"/>
      <c r="G53" s="265"/>
      <c r="H53" s="266"/>
      <c r="I53" s="266"/>
      <c r="J53" s="427">
        <f t="shared" si="0"/>
        <v>0</v>
      </c>
      <c r="K53" s="277"/>
    </row>
    <row r="54" spans="1:11" ht="16.5" thickBot="1">
      <c r="A54" s="188" t="s">
        <v>80</v>
      </c>
      <c r="B54" s="308" t="s">
        <v>670</v>
      </c>
      <c r="C54" s="268" t="s">
        <v>18</v>
      </c>
      <c r="D54" s="268">
        <v>100</v>
      </c>
      <c r="E54" s="265"/>
      <c r="F54" s="265"/>
      <c r="G54" s="265"/>
      <c r="H54" s="266"/>
      <c r="I54" s="266"/>
      <c r="J54" s="427">
        <f t="shared" si="0"/>
        <v>0</v>
      </c>
      <c r="K54" s="277"/>
    </row>
    <row r="55" spans="1:11" ht="16.5" thickBot="1">
      <c r="A55" s="188" t="s">
        <v>81</v>
      </c>
      <c r="B55" s="267" t="s">
        <v>365</v>
      </c>
      <c r="C55" s="268" t="s">
        <v>18</v>
      </c>
      <c r="D55" s="268">
        <v>100</v>
      </c>
      <c r="E55" s="265"/>
      <c r="F55" s="265"/>
      <c r="G55" s="265"/>
      <c r="H55" s="266"/>
      <c r="I55" s="266"/>
      <c r="J55" s="427">
        <f t="shared" si="0"/>
        <v>0</v>
      </c>
      <c r="K55" s="277"/>
    </row>
    <row r="56" spans="1:11" ht="16.5" thickBot="1">
      <c r="A56" s="188" t="s">
        <v>82</v>
      </c>
      <c r="B56" s="267" t="s">
        <v>667</v>
      </c>
      <c r="C56" s="268" t="s">
        <v>18</v>
      </c>
      <c r="D56" s="268">
        <v>100</v>
      </c>
      <c r="E56" s="265"/>
      <c r="F56" s="265"/>
      <c r="G56" s="265"/>
      <c r="H56" s="266"/>
      <c r="I56" s="266"/>
      <c r="J56" s="427">
        <f t="shared" si="0"/>
        <v>0</v>
      </c>
      <c r="K56" s="277"/>
    </row>
    <row r="57" spans="1:11" ht="16.5" thickBot="1">
      <c r="A57" s="188" t="s">
        <v>83</v>
      </c>
      <c r="B57" s="308" t="s">
        <v>668</v>
      </c>
      <c r="C57" s="268" t="s">
        <v>18</v>
      </c>
      <c r="D57" s="268">
        <v>100</v>
      </c>
      <c r="E57" s="265"/>
      <c r="F57" s="265"/>
      <c r="G57" s="265"/>
      <c r="H57" s="266"/>
      <c r="I57" s="266"/>
      <c r="J57" s="427">
        <f t="shared" si="0"/>
        <v>0</v>
      </c>
      <c r="K57" s="277"/>
    </row>
    <row r="58" spans="1:11" ht="16.5" thickBot="1">
      <c r="A58" s="188" t="s">
        <v>84</v>
      </c>
      <c r="B58" s="267" t="s">
        <v>963</v>
      </c>
      <c r="C58" s="268" t="s">
        <v>18</v>
      </c>
      <c r="D58" s="268">
        <v>200</v>
      </c>
      <c r="E58" s="265"/>
      <c r="F58" s="265"/>
      <c r="G58" s="265"/>
      <c r="H58" s="266"/>
      <c r="I58" s="266"/>
      <c r="J58" s="427">
        <f t="shared" si="0"/>
        <v>0</v>
      </c>
      <c r="K58" s="277"/>
    </row>
    <row r="59" spans="1:11" ht="16.5" thickBot="1">
      <c r="A59" s="188" t="s">
        <v>85</v>
      </c>
      <c r="B59" s="267" t="s">
        <v>962</v>
      </c>
      <c r="C59" s="268" t="s">
        <v>18</v>
      </c>
      <c r="D59" s="268">
        <v>50</v>
      </c>
      <c r="E59" s="265"/>
      <c r="F59" s="265"/>
      <c r="G59" s="265"/>
      <c r="H59" s="266"/>
      <c r="I59" s="266"/>
      <c r="J59" s="427">
        <f t="shared" si="0"/>
        <v>0</v>
      </c>
      <c r="K59" s="277"/>
    </row>
    <row r="60" spans="1:11" ht="16.5" thickBot="1">
      <c r="A60" s="188" t="s">
        <v>86</v>
      </c>
      <c r="B60" s="267" t="s">
        <v>916</v>
      </c>
      <c r="C60" s="268" t="s">
        <v>18</v>
      </c>
      <c r="D60" s="268">
        <v>50</v>
      </c>
      <c r="E60" s="265"/>
      <c r="F60" s="265"/>
      <c r="G60" s="265"/>
      <c r="H60" s="266"/>
      <c r="I60" s="266"/>
      <c r="J60" s="427">
        <f t="shared" si="0"/>
        <v>0</v>
      </c>
      <c r="K60" s="277"/>
    </row>
    <row r="61" spans="1:11" ht="16.5" thickBot="1">
      <c r="A61" s="188" t="s">
        <v>87</v>
      </c>
      <c r="B61" s="267" t="s">
        <v>964</v>
      </c>
      <c r="C61" s="268" t="s">
        <v>18</v>
      </c>
      <c r="D61" s="268">
        <v>50</v>
      </c>
      <c r="E61" s="265"/>
      <c r="F61" s="265"/>
      <c r="G61" s="265"/>
      <c r="H61" s="266"/>
      <c r="I61" s="266"/>
      <c r="J61" s="427">
        <f t="shared" si="0"/>
        <v>0</v>
      </c>
      <c r="K61" s="277"/>
    </row>
    <row r="62" spans="1:11" ht="16.5" thickBot="1">
      <c r="A62" s="188" t="s">
        <v>88</v>
      </c>
      <c r="B62" s="263" t="s">
        <v>366</v>
      </c>
      <c r="C62" s="264" t="s">
        <v>18</v>
      </c>
      <c r="D62" s="264">
        <v>10</v>
      </c>
      <c r="E62" s="265"/>
      <c r="F62" s="265"/>
      <c r="G62" s="265"/>
      <c r="H62" s="266"/>
      <c r="I62" s="266"/>
      <c r="J62" s="427">
        <f t="shared" si="0"/>
        <v>0</v>
      </c>
      <c r="K62" s="277"/>
    </row>
    <row r="63" spans="1:11" ht="16.5" thickBot="1">
      <c r="A63" s="188" t="s">
        <v>89</v>
      </c>
      <c r="B63" s="263" t="s">
        <v>844</v>
      </c>
      <c r="C63" s="264" t="s">
        <v>18</v>
      </c>
      <c r="D63" s="264">
        <v>10</v>
      </c>
      <c r="E63" s="265"/>
      <c r="F63" s="265"/>
      <c r="G63" s="265"/>
      <c r="H63" s="266"/>
      <c r="I63" s="266"/>
      <c r="J63" s="427">
        <f t="shared" si="0"/>
        <v>0</v>
      </c>
      <c r="K63" s="277"/>
    </row>
    <row r="64" spans="1:11" ht="16.5" thickBot="1">
      <c r="A64" s="188" t="s">
        <v>90</v>
      </c>
      <c r="B64" s="267" t="s">
        <v>804</v>
      </c>
      <c r="C64" s="268" t="s">
        <v>18</v>
      </c>
      <c r="D64" s="268">
        <v>50</v>
      </c>
      <c r="E64" s="265"/>
      <c r="F64" s="265"/>
      <c r="G64" s="265"/>
      <c r="H64" s="266"/>
      <c r="I64" s="266"/>
      <c r="J64" s="427">
        <f t="shared" si="0"/>
        <v>0</v>
      </c>
      <c r="K64" s="277"/>
    </row>
    <row r="65" spans="1:11" ht="16.5" thickBot="1">
      <c r="A65" s="188" t="s">
        <v>91</v>
      </c>
      <c r="B65" s="308" t="s">
        <v>661</v>
      </c>
      <c r="C65" s="268" t="s">
        <v>18</v>
      </c>
      <c r="D65" s="268">
        <v>50</v>
      </c>
      <c r="E65" s="265"/>
      <c r="F65" s="265"/>
      <c r="G65" s="265"/>
      <c r="H65" s="266"/>
      <c r="I65" s="266"/>
      <c r="J65" s="427">
        <f t="shared" si="0"/>
        <v>0</v>
      </c>
      <c r="K65" s="277"/>
    </row>
    <row r="66" spans="1:11" ht="16.5" thickBot="1">
      <c r="A66" s="188" t="s">
        <v>93</v>
      </c>
      <c r="B66" s="309" t="s">
        <v>917</v>
      </c>
      <c r="C66" s="268" t="s">
        <v>18</v>
      </c>
      <c r="D66" s="268">
        <v>50</v>
      </c>
      <c r="E66" s="265"/>
      <c r="F66" s="265"/>
      <c r="G66" s="265"/>
      <c r="H66" s="266"/>
      <c r="I66" s="266"/>
      <c r="J66" s="427">
        <f t="shared" si="0"/>
        <v>0</v>
      </c>
      <c r="K66" s="277"/>
    </row>
    <row r="67" spans="1:11" ht="16.5" thickBot="1">
      <c r="A67" s="188" t="s">
        <v>95</v>
      </c>
      <c r="B67" s="267" t="s">
        <v>712</v>
      </c>
      <c r="C67" s="268" t="s">
        <v>18</v>
      </c>
      <c r="D67" s="268">
        <v>10</v>
      </c>
      <c r="E67" s="265"/>
      <c r="F67" s="265"/>
      <c r="G67" s="265"/>
      <c r="H67" s="266"/>
      <c r="I67" s="266"/>
      <c r="J67" s="427">
        <f t="shared" si="0"/>
        <v>0</v>
      </c>
      <c r="K67" s="277"/>
    </row>
    <row r="68" spans="1:11" ht="16.5" thickBot="1">
      <c r="A68" s="188" t="s">
        <v>97</v>
      </c>
      <c r="B68" s="267" t="s">
        <v>918</v>
      </c>
      <c r="C68" s="268" t="s">
        <v>18</v>
      </c>
      <c r="D68" s="268">
        <v>50</v>
      </c>
      <c r="E68" s="265"/>
      <c r="F68" s="265"/>
      <c r="G68" s="265"/>
      <c r="H68" s="266"/>
      <c r="I68" s="266"/>
      <c r="J68" s="427">
        <f t="shared" si="0"/>
        <v>0</v>
      </c>
      <c r="K68" s="277"/>
    </row>
    <row r="69" spans="1:11" ht="16.5" thickBot="1">
      <c r="A69" s="188" t="s">
        <v>99</v>
      </c>
      <c r="B69" s="267" t="s">
        <v>966</v>
      </c>
      <c r="C69" s="268" t="s">
        <v>18</v>
      </c>
      <c r="D69" s="268">
        <v>100</v>
      </c>
      <c r="E69" s="265"/>
      <c r="F69" s="265"/>
      <c r="G69" s="265"/>
      <c r="H69" s="266"/>
      <c r="I69" s="266"/>
      <c r="J69" s="427">
        <f t="shared" si="0"/>
        <v>0</v>
      </c>
      <c r="K69" s="277"/>
    </row>
    <row r="70" spans="1:11" ht="16.5" thickBot="1">
      <c r="A70" s="188" t="s">
        <v>101</v>
      </c>
      <c r="B70" s="267" t="s">
        <v>713</v>
      </c>
      <c r="C70" s="268" t="s">
        <v>18</v>
      </c>
      <c r="D70" s="268">
        <v>30</v>
      </c>
      <c r="E70" s="265"/>
      <c r="F70" s="265"/>
      <c r="G70" s="265"/>
      <c r="H70" s="266"/>
      <c r="I70" s="266"/>
      <c r="J70" s="427">
        <f t="shared" si="0"/>
        <v>0</v>
      </c>
      <c r="K70" s="277"/>
    </row>
    <row r="71" spans="1:11" ht="16.5" thickBot="1">
      <c r="A71" s="188" t="s">
        <v>103</v>
      </c>
      <c r="B71" s="267" t="s">
        <v>757</v>
      </c>
      <c r="C71" s="268" t="s">
        <v>18</v>
      </c>
      <c r="D71" s="268">
        <v>50</v>
      </c>
      <c r="E71" s="265"/>
      <c r="F71" s="265"/>
      <c r="G71" s="265"/>
      <c r="H71" s="266"/>
      <c r="I71" s="266"/>
      <c r="J71" s="427">
        <f t="shared" si="0"/>
        <v>0</v>
      </c>
      <c r="K71" s="277"/>
    </row>
    <row r="72" spans="1:11" ht="16.5" thickBot="1">
      <c r="A72" s="188" t="s">
        <v>104</v>
      </c>
      <c r="B72" s="267" t="s">
        <v>367</v>
      </c>
      <c r="C72" s="268" t="s">
        <v>18</v>
      </c>
      <c r="D72" s="268">
        <v>50</v>
      </c>
      <c r="E72" s="265"/>
      <c r="F72" s="265"/>
      <c r="G72" s="265"/>
      <c r="H72" s="266"/>
      <c r="I72" s="266"/>
      <c r="J72" s="427">
        <f t="shared" si="0"/>
        <v>0</v>
      </c>
      <c r="K72" s="277"/>
    </row>
    <row r="73" spans="1:11" ht="16.5" thickBot="1">
      <c r="A73" s="188" t="s">
        <v>106</v>
      </c>
      <c r="B73" s="267" t="s">
        <v>368</v>
      </c>
      <c r="C73" s="268" t="s">
        <v>18</v>
      </c>
      <c r="D73" s="268">
        <v>50</v>
      </c>
      <c r="E73" s="265"/>
      <c r="F73" s="265"/>
      <c r="G73" s="265"/>
      <c r="H73" s="266"/>
      <c r="I73" s="266"/>
      <c r="J73" s="427">
        <f t="shared" si="0"/>
        <v>0</v>
      </c>
      <c r="K73" s="277"/>
    </row>
    <row r="74" spans="1:11" ht="16.5" thickBot="1">
      <c r="A74" s="188" t="s">
        <v>107</v>
      </c>
      <c r="B74" s="263" t="s">
        <v>662</v>
      </c>
      <c r="C74" s="268" t="s">
        <v>18</v>
      </c>
      <c r="D74" s="268">
        <v>100</v>
      </c>
      <c r="E74" s="265"/>
      <c r="F74" s="265"/>
      <c r="G74" s="265"/>
      <c r="H74" s="266"/>
      <c r="I74" s="266"/>
      <c r="J74" s="427">
        <f t="shared" si="0"/>
        <v>0</v>
      </c>
      <c r="K74" s="277"/>
    </row>
    <row r="75" spans="1:11" ht="16.5" thickBot="1">
      <c r="A75" s="188" t="s">
        <v>109</v>
      </c>
      <c r="B75" s="263" t="s">
        <v>969</v>
      </c>
      <c r="C75" s="268" t="s">
        <v>18</v>
      </c>
      <c r="D75" s="268">
        <v>25</v>
      </c>
      <c r="E75" s="265"/>
      <c r="F75" s="265"/>
      <c r="G75" s="265"/>
      <c r="H75" s="266"/>
      <c r="I75" s="266"/>
      <c r="J75" s="427">
        <f t="shared" si="0"/>
        <v>0</v>
      </c>
      <c r="K75" s="277"/>
    </row>
    <row r="76" spans="1:11" ht="16.5" thickBot="1">
      <c r="A76" s="188" t="s">
        <v>111</v>
      </c>
      <c r="B76" s="263" t="s">
        <v>967</v>
      </c>
      <c r="C76" s="268" t="s">
        <v>18</v>
      </c>
      <c r="D76" s="268">
        <v>25</v>
      </c>
      <c r="E76" s="265"/>
      <c r="F76" s="265"/>
      <c r="G76" s="265"/>
      <c r="H76" s="266"/>
      <c r="I76" s="266"/>
      <c r="J76" s="427">
        <f t="shared" si="0"/>
        <v>0</v>
      </c>
      <c r="K76" s="277"/>
    </row>
    <row r="77" spans="1:11" ht="16.5" thickBot="1">
      <c r="A77" s="188" t="s">
        <v>113</v>
      </c>
      <c r="B77" s="263" t="s">
        <v>968</v>
      </c>
      <c r="C77" s="268" t="s">
        <v>18</v>
      </c>
      <c r="D77" s="268">
        <v>50</v>
      </c>
      <c r="E77" s="265"/>
      <c r="F77" s="265"/>
      <c r="G77" s="265"/>
      <c r="H77" s="266"/>
      <c r="I77" s="266"/>
      <c r="J77" s="427">
        <f t="shared" si="0"/>
        <v>0</v>
      </c>
      <c r="K77" s="277"/>
    </row>
    <row r="78" spans="1:11" s="162" customFormat="1" ht="16.5" thickBot="1">
      <c r="A78" s="188" t="s">
        <v>114</v>
      </c>
      <c r="B78" s="309" t="s">
        <v>665</v>
      </c>
      <c r="C78" s="268" t="s">
        <v>18</v>
      </c>
      <c r="D78" s="310">
        <v>30</v>
      </c>
      <c r="E78" s="311"/>
      <c r="F78" s="311"/>
      <c r="G78" s="311"/>
      <c r="H78" s="312"/>
      <c r="I78" s="312"/>
      <c r="J78" s="427">
        <f t="shared" si="0"/>
        <v>0</v>
      </c>
      <c r="K78" s="313"/>
    </row>
    <row r="79" spans="1:11" ht="16.5" thickBot="1">
      <c r="A79" s="188" t="s">
        <v>116</v>
      </c>
      <c r="B79" s="267" t="s">
        <v>919</v>
      </c>
      <c r="C79" s="268" t="s">
        <v>18</v>
      </c>
      <c r="D79" s="268">
        <v>10</v>
      </c>
      <c r="E79" s="265"/>
      <c r="F79" s="265"/>
      <c r="G79" s="265"/>
      <c r="H79" s="266"/>
      <c r="I79" s="266"/>
      <c r="J79" s="427">
        <f t="shared" si="0"/>
        <v>0</v>
      </c>
      <c r="K79" s="277"/>
    </row>
    <row r="80" spans="1:11" ht="16.5" thickBot="1">
      <c r="A80" s="188" t="s">
        <v>118</v>
      </c>
      <c r="B80" s="267" t="s">
        <v>970</v>
      </c>
      <c r="C80" s="268" t="s">
        <v>18</v>
      </c>
      <c r="D80" s="268">
        <v>50</v>
      </c>
      <c r="E80" s="265"/>
      <c r="F80" s="265"/>
      <c r="G80" s="270"/>
      <c r="H80" s="268"/>
      <c r="I80" s="271"/>
      <c r="J80" s="427">
        <f t="shared" si="0"/>
        <v>0</v>
      </c>
      <c r="K80" s="277"/>
    </row>
    <row r="81" spans="1:22" ht="16.5" thickBot="1">
      <c r="A81" s="188" t="s">
        <v>120</v>
      </c>
      <c r="B81" s="267" t="s">
        <v>663</v>
      </c>
      <c r="C81" s="268" t="s">
        <v>18</v>
      </c>
      <c r="D81" s="268">
        <v>10</v>
      </c>
      <c r="E81" s="265"/>
      <c r="F81" s="265"/>
      <c r="G81" s="265"/>
      <c r="H81" s="266"/>
      <c r="I81" s="266"/>
      <c r="J81" s="427">
        <f t="shared" si="0"/>
        <v>0</v>
      </c>
      <c r="K81" s="277"/>
    </row>
    <row r="82" spans="1:22" ht="16.5" thickBot="1">
      <c r="A82" s="188" t="s">
        <v>122</v>
      </c>
      <c r="B82" s="267" t="s">
        <v>805</v>
      </c>
      <c r="C82" s="268" t="s">
        <v>18</v>
      </c>
      <c r="D82" s="268">
        <v>50</v>
      </c>
      <c r="E82" s="265"/>
      <c r="F82" s="265"/>
      <c r="G82" s="265"/>
      <c r="H82" s="266"/>
      <c r="I82" s="266"/>
      <c r="J82" s="427">
        <f t="shared" si="0"/>
        <v>0</v>
      </c>
      <c r="K82" s="277"/>
    </row>
    <row r="83" spans="1:22" ht="16.5" thickBot="1">
      <c r="A83" s="188" t="s">
        <v>123</v>
      </c>
      <c r="B83" s="267" t="s">
        <v>920</v>
      </c>
      <c r="C83" s="268" t="s">
        <v>18</v>
      </c>
      <c r="D83" s="268">
        <v>10</v>
      </c>
      <c r="E83" s="265"/>
      <c r="F83" s="265"/>
      <c r="G83" s="265"/>
      <c r="H83" s="266"/>
      <c r="I83" s="266"/>
      <c r="J83" s="427">
        <f t="shared" si="0"/>
        <v>0</v>
      </c>
      <c r="K83" s="277"/>
    </row>
    <row r="84" spans="1:22" ht="16.5" thickBot="1">
      <c r="A84" s="188" t="s">
        <v>124</v>
      </c>
      <c r="B84" s="267" t="s">
        <v>369</v>
      </c>
      <c r="C84" s="268" t="s">
        <v>18</v>
      </c>
      <c r="D84" s="268">
        <v>10</v>
      </c>
      <c r="E84" s="265"/>
      <c r="F84" s="265"/>
      <c r="G84" s="265"/>
      <c r="H84" s="266"/>
      <c r="I84" s="266"/>
      <c r="J84" s="427">
        <f t="shared" ref="J84:J89" si="1">D84*I84</f>
        <v>0</v>
      </c>
      <c r="K84" s="277"/>
    </row>
    <row r="85" spans="1:22" ht="16.5" thickBot="1">
      <c r="A85" s="188" t="s">
        <v>125</v>
      </c>
      <c r="B85" s="267" t="s">
        <v>664</v>
      </c>
      <c r="C85" s="268" t="s">
        <v>18</v>
      </c>
      <c r="D85" s="268">
        <v>50</v>
      </c>
      <c r="E85" s="265"/>
      <c r="F85" s="265"/>
      <c r="G85" s="265"/>
      <c r="H85" s="266"/>
      <c r="I85" s="266"/>
      <c r="J85" s="427">
        <f t="shared" si="1"/>
        <v>0</v>
      </c>
      <c r="K85" s="277"/>
    </row>
    <row r="86" spans="1:22" ht="16.5" thickBot="1">
      <c r="A86" s="188" t="s">
        <v>127</v>
      </c>
      <c r="B86" s="267" t="s">
        <v>370</v>
      </c>
      <c r="C86" s="268" t="s">
        <v>18</v>
      </c>
      <c r="D86" s="268">
        <v>10</v>
      </c>
      <c r="E86" s="265"/>
      <c r="F86" s="265"/>
      <c r="G86" s="265"/>
      <c r="H86" s="266"/>
      <c r="I86" s="266"/>
      <c r="J86" s="427">
        <f t="shared" si="1"/>
        <v>0</v>
      </c>
      <c r="K86" s="277"/>
    </row>
    <row r="87" spans="1:22" ht="16.5" thickBot="1">
      <c r="A87" s="188" t="s">
        <v>129</v>
      </c>
      <c r="B87" s="270" t="s">
        <v>803</v>
      </c>
      <c r="C87" s="268" t="s">
        <v>18</v>
      </c>
      <c r="D87" s="268">
        <v>50</v>
      </c>
      <c r="E87" s="265"/>
      <c r="F87" s="265"/>
      <c r="G87" s="265"/>
      <c r="H87" s="266"/>
      <c r="I87" s="266"/>
      <c r="J87" s="427">
        <f t="shared" si="1"/>
        <v>0</v>
      </c>
      <c r="K87" s="277"/>
    </row>
    <row r="88" spans="1:22" ht="16.5" thickBot="1">
      <c r="A88" s="188" t="s">
        <v>130</v>
      </c>
      <c r="B88" s="267" t="s">
        <v>846</v>
      </c>
      <c r="C88" s="268" t="s">
        <v>18</v>
      </c>
      <c r="D88" s="268">
        <v>100</v>
      </c>
      <c r="E88" s="265"/>
      <c r="F88" s="265"/>
      <c r="G88" s="265"/>
      <c r="H88" s="266"/>
      <c r="I88" s="266"/>
      <c r="J88" s="427">
        <f t="shared" si="1"/>
        <v>0</v>
      </c>
      <c r="K88" s="277"/>
    </row>
    <row r="89" spans="1:22" ht="16.5" thickBot="1">
      <c r="A89" s="188" t="s">
        <v>131</v>
      </c>
      <c r="B89" s="267" t="s">
        <v>847</v>
      </c>
      <c r="C89" s="268" t="s">
        <v>18</v>
      </c>
      <c r="D89" s="268">
        <v>10</v>
      </c>
      <c r="E89" s="265"/>
      <c r="F89" s="265"/>
      <c r="G89" s="265"/>
      <c r="H89" s="266"/>
      <c r="I89" s="266"/>
      <c r="J89" s="427">
        <f t="shared" si="1"/>
        <v>0</v>
      </c>
      <c r="K89" s="277"/>
    </row>
    <row r="90" spans="1:22" ht="16.5" thickBot="1">
      <c r="A90" s="362"/>
      <c r="B90" s="376" t="s">
        <v>585</v>
      </c>
      <c r="C90" s="376"/>
      <c r="D90" s="376">
        <f>SUM(D19:D89)</f>
        <v>3141</v>
      </c>
      <c r="E90" s="377"/>
      <c r="F90" s="377"/>
      <c r="G90" s="377"/>
      <c r="H90" s="378"/>
      <c r="I90" s="378"/>
      <c r="J90" s="369"/>
      <c r="K90" s="379"/>
    </row>
    <row r="91" spans="1:22" s="4" customFormat="1" ht="15.75" thickTop="1">
      <c r="A91" s="496" t="s">
        <v>193</v>
      </c>
      <c r="B91" s="497"/>
      <c r="C91" s="497"/>
      <c r="D91" s="497"/>
      <c r="E91" s="497"/>
      <c r="F91" s="497"/>
      <c r="G91" s="497"/>
      <c r="H91" s="497"/>
      <c r="I91" s="498"/>
      <c r="J91" s="494">
        <f>SUM(J19:J89)</f>
        <v>0</v>
      </c>
      <c r="K91" s="118"/>
    </row>
    <row r="92" spans="1:22" s="4" customFormat="1" ht="15.75" thickBot="1">
      <c r="A92" s="499"/>
      <c r="B92" s="500"/>
      <c r="C92" s="500"/>
      <c r="D92" s="500"/>
      <c r="E92" s="500"/>
      <c r="F92" s="500"/>
      <c r="G92" s="500"/>
      <c r="H92" s="500"/>
      <c r="I92" s="501"/>
      <c r="J92" s="495"/>
      <c r="K92" s="118"/>
      <c r="L92" s="107"/>
      <c r="M92" s="107"/>
      <c r="N92" s="107"/>
      <c r="O92" s="107"/>
      <c r="P92" s="107"/>
      <c r="Q92" s="107"/>
      <c r="R92" s="107"/>
      <c r="S92" s="112"/>
      <c r="T92" s="112"/>
      <c r="U92" s="112"/>
      <c r="V92" s="112"/>
    </row>
    <row r="93" spans="1:22" ht="16.5" thickTop="1">
      <c r="A93" s="96"/>
      <c r="B93" s="96"/>
      <c r="C93" s="96"/>
      <c r="D93" s="97"/>
      <c r="E93" s="96"/>
      <c r="F93" s="96"/>
      <c r="G93" s="96"/>
      <c r="H93" s="96"/>
      <c r="I93" s="96"/>
      <c r="J93" s="77"/>
      <c r="L93" s="108"/>
      <c r="M93" s="109"/>
      <c r="N93" s="109"/>
      <c r="O93" s="109"/>
      <c r="P93" s="109"/>
      <c r="Q93" s="109"/>
      <c r="R93" s="109"/>
      <c r="S93" s="74"/>
      <c r="T93" s="74"/>
      <c r="U93" s="74"/>
      <c r="V93" s="74"/>
    </row>
    <row r="94" spans="1:22" ht="15.75">
      <c r="A94" s="96"/>
      <c r="B94" s="32" t="s">
        <v>371</v>
      </c>
      <c r="C94" s="96"/>
      <c r="D94" s="97"/>
      <c r="E94" s="96"/>
      <c r="F94" s="96"/>
      <c r="G94" s="96"/>
      <c r="H94" s="96"/>
      <c r="I94" s="96"/>
      <c r="J94" s="77"/>
      <c r="L94" s="108"/>
      <c r="M94" s="109"/>
      <c r="N94" s="109"/>
      <c r="O94" s="109"/>
      <c r="P94" s="109"/>
      <c r="Q94" s="109"/>
      <c r="R94" s="109"/>
      <c r="S94" s="74"/>
      <c r="T94" s="74"/>
      <c r="U94" s="74"/>
      <c r="V94" s="74"/>
    </row>
    <row r="95" spans="1:22" ht="15.75">
      <c r="A95" s="96"/>
      <c r="B95" s="32" t="s">
        <v>233</v>
      </c>
      <c r="C95" s="96"/>
      <c r="D95" s="97"/>
      <c r="E95" s="96"/>
      <c r="F95" s="96"/>
      <c r="G95" s="96"/>
      <c r="H95" s="96"/>
      <c r="I95" s="96"/>
      <c r="J95" s="77"/>
      <c r="L95" s="108"/>
      <c r="M95" s="109"/>
      <c r="N95" s="109"/>
      <c r="O95" s="109"/>
      <c r="P95" s="109"/>
      <c r="Q95" s="109"/>
      <c r="R95" s="109"/>
      <c r="S95" s="74"/>
      <c r="T95" s="74"/>
      <c r="U95" s="74"/>
      <c r="V95" s="74"/>
    </row>
    <row r="96" spans="1:22" ht="15.75">
      <c r="A96" s="96"/>
      <c r="B96" s="32" t="s">
        <v>372</v>
      </c>
      <c r="C96" s="96"/>
      <c r="D96" s="97"/>
      <c r="E96" s="96"/>
      <c r="F96" s="96"/>
      <c r="G96" s="96"/>
      <c r="H96" s="96"/>
      <c r="I96" s="96"/>
      <c r="J96" s="77"/>
      <c r="L96" s="108"/>
      <c r="M96" s="109"/>
      <c r="N96" s="109"/>
      <c r="O96" s="109"/>
      <c r="P96" s="109"/>
      <c r="Q96" s="109"/>
      <c r="R96" s="109"/>
      <c r="S96" s="74"/>
      <c r="T96" s="74"/>
      <c r="U96" s="74"/>
      <c r="V96" s="74"/>
    </row>
    <row r="97" spans="1:22" ht="15.75">
      <c r="A97" s="96"/>
      <c r="B97" s="160" t="s">
        <v>972</v>
      </c>
      <c r="C97" s="96"/>
      <c r="D97" s="97"/>
      <c r="E97" s="96"/>
      <c r="F97" s="96"/>
      <c r="G97" s="96"/>
      <c r="H97" s="96"/>
      <c r="I97" s="96"/>
      <c r="J97" s="77"/>
      <c r="L97" s="108"/>
      <c r="M97" s="109"/>
      <c r="N97" s="109"/>
      <c r="O97" s="109"/>
      <c r="P97" s="109"/>
      <c r="Q97" s="109"/>
      <c r="R97" s="109"/>
      <c r="S97" s="74"/>
      <c r="T97" s="74"/>
      <c r="U97" s="74"/>
      <c r="V97" s="74"/>
    </row>
    <row r="98" spans="1:22" ht="15.75">
      <c r="A98" s="96"/>
      <c r="B98" s="32" t="s">
        <v>373</v>
      </c>
      <c r="C98" s="96"/>
      <c r="D98" s="97"/>
      <c r="E98" s="96"/>
      <c r="F98" s="96"/>
      <c r="G98" s="96"/>
      <c r="H98" s="96"/>
      <c r="I98" s="96"/>
      <c r="J98" s="77"/>
      <c r="L98" s="108"/>
      <c r="M98" s="109"/>
      <c r="N98" s="109"/>
      <c r="O98" s="109"/>
      <c r="P98" s="109"/>
      <c r="Q98" s="109"/>
      <c r="R98" s="109"/>
      <c r="S98" s="74"/>
      <c r="T98" s="74"/>
      <c r="U98" s="74"/>
      <c r="V98" s="74"/>
    </row>
    <row r="99" spans="1:22" ht="15.75">
      <c r="A99" s="96"/>
      <c r="B99" s="32" t="s">
        <v>374</v>
      </c>
      <c r="C99" s="96"/>
      <c r="D99" s="97"/>
      <c r="E99" s="96"/>
      <c r="F99" s="96"/>
      <c r="G99" s="96"/>
      <c r="H99" s="96"/>
      <c r="I99" s="96"/>
      <c r="J99" s="77"/>
      <c r="L99" s="108"/>
      <c r="M99" s="109"/>
      <c r="N99" s="109"/>
      <c r="O99" s="109"/>
      <c r="P99" s="109"/>
      <c r="Q99" s="109"/>
      <c r="R99" s="109"/>
      <c r="S99" s="74"/>
      <c r="T99" s="74"/>
      <c r="U99" s="74"/>
      <c r="V99" s="74"/>
    </row>
    <row r="100" spans="1:22" ht="15.75">
      <c r="A100" s="96"/>
      <c r="B100" s="32" t="s">
        <v>236</v>
      </c>
      <c r="C100" s="96"/>
      <c r="D100" s="97"/>
      <c r="E100" s="96"/>
      <c r="F100" s="96"/>
      <c r="G100" s="96"/>
      <c r="H100" s="96"/>
      <c r="I100" s="96"/>
      <c r="J100" s="77"/>
      <c r="L100" s="108"/>
      <c r="M100" s="109"/>
      <c r="N100" s="109"/>
      <c r="O100" s="109"/>
      <c r="P100" s="109"/>
      <c r="Q100" s="109"/>
      <c r="R100" s="109"/>
      <c r="S100" s="74"/>
      <c r="T100" s="74"/>
      <c r="U100" s="74"/>
      <c r="V100" s="74"/>
    </row>
    <row r="101" spans="1:22" ht="15.75">
      <c r="A101" s="96"/>
      <c r="B101" s="32" t="s">
        <v>197</v>
      </c>
      <c r="C101" s="96"/>
      <c r="D101" s="97"/>
      <c r="E101" s="96"/>
      <c r="F101" s="96"/>
      <c r="G101" s="96"/>
      <c r="H101" s="96"/>
      <c r="I101" s="96"/>
      <c r="J101" s="77"/>
      <c r="L101" s="108"/>
      <c r="M101" s="109"/>
      <c r="N101" s="109"/>
      <c r="O101" s="109"/>
      <c r="P101" s="109"/>
      <c r="Q101" s="109"/>
      <c r="R101" s="109"/>
      <c r="S101" s="74"/>
      <c r="T101" s="74"/>
      <c r="U101" s="74"/>
      <c r="V101" s="74"/>
    </row>
    <row r="102" spans="1:22" ht="15.75">
      <c r="A102" s="96"/>
      <c r="B102" s="32"/>
      <c r="C102" s="96"/>
      <c r="D102" s="97"/>
      <c r="E102" s="96"/>
      <c r="F102" s="96"/>
      <c r="G102" s="96"/>
      <c r="H102" s="96"/>
      <c r="I102" s="96"/>
      <c r="J102" s="77"/>
      <c r="L102" s="108"/>
      <c r="M102" s="109"/>
      <c r="N102" s="109"/>
      <c r="O102" s="109"/>
      <c r="P102" s="109"/>
      <c r="Q102" s="109"/>
      <c r="R102" s="109"/>
      <c r="S102" s="74"/>
      <c r="T102" s="74"/>
      <c r="U102" s="74"/>
      <c r="V102" s="74"/>
    </row>
    <row r="103" spans="1:22" ht="15.75">
      <c r="A103" s="96"/>
      <c r="B103" s="35" t="s">
        <v>198</v>
      </c>
      <c r="C103" s="96"/>
      <c r="D103" s="97"/>
      <c r="E103" s="96"/>
      <c r="F103" s="96"/>
      <c r="G103" s="96"/>
      <c r="H103" s="96"/>
      <c r="I103" s="96"/>
      <c r="J103" s="77"/>
      <c r="L103" s="108"/>
      <c r="M103" s="109"/>
      <c r="N103" s="109"/>
      <c r="O103" s="109"/>
      <c r="P103" s="109"/>
      <c r="Q103" s="109"/>
      <c r="R103" s="109"/>
      <c r="S103" s="74"/>
      <c r="T103" s="74"/>
      <c r="U103" s="74"/>
      <c r="V103" s="74"/>
    </row>
    <row r="104" spans="1:22" ht="15.75">
      <c r="A104" s="96"/>
      <c r="B104" s="32" t="s">
        <v>237</v>
      </c>
      <c r="C104" s="96"/>
      <c r="D104" s="97"/>
      <c r="E104" s="96"/>
      <c r="F104" s="96"/>
      <c r="G104" s="96"/>
      <c r="H104" s="96"/>
      <c r="I104" s="96"/>
      <c r="J104" s="77"/>
      <c r="L104" s="108"/>
      <c r="M104" s="109"/>
      <c r="N104" s="109"/>
      <c r="O104" s="109"/>
      <c r="P104" s="109"/>
      <c r="Q104" s="109"/>
      <c r="R104" s="109"/>
      <c r="S104" s="74"/>
      <c r="T104" s="74"/>
      <c r="U104" s="74"/>
      <c r="V104" s="74"/>
    </row>
    <row r="105" spans="1:22" ht="15.75">
      <c r="A105" s="96"/>
      <c r="B105" s="32"/>
      <c r="C105" s="96"/>
      <c r="D105" s="97"/>
      <c r="E105" s="96"/>
      <c r="F105" s="96"/>
      <c r="G105" s="96"/>
      <c r="H105" s="96"/>
      <c r="I105" s="96"/>
      <c r="J105" s="77"/>
      <c r="L105" s="108"/>
      <c r="M105" s="109"/>
      <c r="N105" s="109"/>
      <c r="O105" s="109"/>
      <c r="P105" s="109"/>
      <c r="Q105" s="109"/>
      <c r="R105" s="109"/>
      <c r="S105" s="74"/>
      <c r="T105" s="74"/>
      <c r="U105" s="74"/>
      <c r="V105" s="74"/>
    </row>
    <row r="106" spans="1:22" ht="15.75">
      <c r="A106" s="96"/>
      <c r="B106" s="32" t="s">
        <v>307</v>
      </c>
      <c r="C106" s="96"/>
      <c r="D106" s="97"/>
      <c r="E106" s="96"/>
      <c r="F106" s="96"/>
      <c r="G106" s="96"/>
      <c r="H106" s="96"/>
      <c r="I106" s="96"/>
      <c r="J106" s="77"/>
      <c r="L106" s="108"/>
      <c r="M106" s="109"/>
      <c r="N106" s="109"/>
      <c r="O106" s="109"/>
      <c r="P106" s="109"/>
      <c r="Q106" s="109"/>
      <c r="R106" s="109"/>
      <c r="S106" s="74"/>
      <c r="T106" s="74"/>
      <c r="U106" s="74"/>
      <c r="V106" s="74"/>
    </row>
    <row r="107" spans="1:22" ht="15.75">
      <c r="A107" s="96"/>
      <c r="B107" s="96"/>
      <c r="C107" s="96"/>
      <c r="D107" s="97"/>
      <c r="E107" s="96"/>
      <c r="F107" s="96"/>
      <c r="G107" s="96"/>
      <c r="H107" s="96"/>
      <c r="I107" s="96"/>
      <c r="J107" s="77"/>
      <c r="L107" s="108"/>
      <c r="M107" s="109"/>
      <c r="N107" s="109"/>
      <c r="O107" s="109"/>
      <c r="P107" s="109"/>
      <c r="Q107" s="109"/>
      <c r="R107" s="109"/>
      <c r="S107" s="74"/>
      <c r="T107" s="74"/>
      <c r="U107" s="74"/>
      <c r="V107" s="74"/>
    </row>
    <row r="108" spans="1:22" ht="15.75">
      <c r="A108" s="96"/>
      <c r="B108" s="96"/>
      <c r="C108" s="96"/>
      <c r="D108" s="97"/>
      <c r="E108" s="96"/>
      <c r="F108" s="96"/>
      <c r="G108" s="96"/>
      <c r="H108" s="96"/>
      <c r="I108" s="96"/>
      <c r="J108" s="77"/>
      <c r="L108" s="108"/>
      <c r="M108" s="109"/>
      <c r="N108" s="109"/>
      <c r="O108" s="109"/>
      <c r="P108" s="109"/>
      <c r="Q108" s="109"/>
      <c r="R108" s="109"/>
      <c r="S108" s="74"/>
      <c r="T108" s="74"/>
      <c r="U108" s="74"/>
      <c r="V108" s="74"/>
    </row>
    <row r="109" spans="1:22">
      <c r="B109" s="98"/>
      <c r="C109" s="99"/>
      <c r="D109" s="100"/>
      <c r="E109" s="99"/>
      <c r="F109" s="99"/>
      <c r="H109" s="99"/>
      <c r="L109" s="110"/>
      <c r="M109" s="110"/>
      <c r="N109" s="111"/>
      <c r="O109" s="102"/>
      <c r="P109" s="102"/>
      <c r="Q109" s="102"/>
      <c r="R109" s="102"/>
    </row>
    <row r="110" spans="1:22">
      <c r="B110" s="98"/>
      <c r="C110" s="99"/>
      <c r="D110" s="100"/>
      <c r="E110" s="99"/>
      <c r="F110" s="99"/>
      <c r="G110" s="99"/>
      <c r="H110" s="99"/>
    </row>
    <row r="111" spans="1:22">
      <c r="B111" s="98"/>
      <c r="C111" s="99"/>
      <c r="D111" s="100"/>
      <c r="E111" s="99"/>
      <c r="F111" s="99"/>
      <c r="G111" s="99"/>
      <c r="H111" s="99"/>
    </row>
    <row r="112" spans="1:22">
      <c r="B112" s="98"/>
      <c r="C112" s="99"/>
      <c r="D112" s="100"/>
      <c r="E112" s="99"/>
      <c r="F112" s="99"/>
      <c r="G112" s="99"/>
      <c r="H112" s="99"/>
    </row>
    <row r="113" spans="2:8">
      <c r="B113" s="98"/>
      <c r="C113" s="99"/>
      <c r="D113" s="100"/>
      <c r="E113" s="99"/>
      <c r="F113" s="99"/>
      <c r="G113" s="99"/>
      <c r="H113" s="99"/>
    </row>
    <row r="114" spans="2:8">
      <c r="B114" s="101"/>
      <c r="C114" s="99"/>
      <c r="D114" s="100"/>
      <c r="E114" s="99"/>
      <c r="F114" s="99"/>
      <c r="G114" s="99"/>
      <c r="H114" s="99"/>
    </row>
    <row r="115" spans="2:8">
      <c r="B115" s="101"/>
      <c r="C115" s="99"/>
      <c r="D115" s="100"/>
      <c r="E115" s="99"/>
      <c r="F115" s="99"/>
      <c r="G115" s="99"/>
      <c r="H115" s="99"/>
    </row>
    <row r="116" spans="2:8">
      <c r="B116" s="102"/>
      <c r="C116" s="99"/>
      <c r="D116" s="100"/>
      <c r="E116" s="99"/>
      <c r="F116" s="99"/>
      <c r="G116" s="99"/>
      <c r="H116" s="99"/>
    </row>
    <row r="117" spans="2:8">
      <c r="B117" s="102"/>
      <c r="C117" s="99"/>
      <c r="D117" s="100"/>
      <c r="E117" s="99"/>
      <c r="F117" s="99"/>
      <c r="G117" s="99"/>
      <c r="H117" s="99"/>
    </row>
    <row r="118" spans="2:8">
      <c r="B118" s="101"/>
      <c r="C118" s="99"/>
      <c r="D118" s="100"/>
      <c r="E118" s="99"/>
      <c r="F118" s="99"/>
      <c r="G118" s="99"/>
      <c r="H118" s="99"/>
    </row>
    <row r="119" spans="2:8">
      <c r="B119" s="103"/>
      <c r="C119" s="103"/>
      <c r="D119" s="104"/>
      <c r="E119" s="103"/>
      <c r="F119" s="103"/>
      <c r="G119" s="99"/>
      <c r="H119" s="103"/>
    </row>
    <row r="120" spans="2:8">
      <c r="B120" s="105"/>
      <c r="C120" s="105"/>
      <c r="D120" s="106"/>
      <c r="E120" s="105"/>
      <c r="F120" s="105"/>
      <c r="G120" s="103"/>
      <c r="H120" s="105"/>
    </row>
    <row r="121" spans="2:8">
      <c r="B121" s="113"/>
      <c r="C121" s="113"/>
      <c r="D121" s="114"/>
      <c r="E121" s="113"/>
      <c r="F121" s="113"/>
      <c r="G121" s="105"/>
      <c r="H121" s="113"/>
    </row>
    <row r="122" spans="2:8">
      <c r="B122" s="105"/>
      <c r="C122" s="105"/>
      <c r="D122" s="106"/>
      <c r="E122" s="105"/>
      <c r="F122" s="105"/>
      <c r="G122" s="113"/>
      <c r="H122" s="105"/>
    </row>
    <row r="123" spans="2:8">
      <c r="B123" s="115"/>
      <c r="C123" s="105"/>
      <c r="D123" s="106"/>
      <c r="E123" s="105"/>
      <c r="F123" s="105"/>
      <c r="G123" s="105"/>
      <c r="H123" s="105"/>
    </row>
    <row r="124" spans="2:8">
      <c r="B124" s="116"/>
      <c r="C124" s="105"/>
      <c r="D124" s="106"/>
      <c r="E124" s="105"/>
      <c r="F124" s="105"/>
      <c r="G124" s="105"/>
      <c r="H124" s="105"/>
    </row>
    <row r="125" spans="2:8">
      <c r="B125" s="116"/>
      <c r="C125" s="105"/>
      <c r="D125" s="106"/>
      <c r="E125" s="105"/>
      <c r="F125" s="105"/>
      <c r="G125" s="105"/>
      <c r="H125" s="105"/>
    </row>
    <row r="126" spans="2:8">
      <c r="G126" s="105"/>
    </row>
  </sheetData>
  <sortState ref="B25:D108">
    <sortCondition ref="B24"/>
  </sortState>
  <mergeCells count="2">
    <mergeCell ref="J91:J92"/>
    <mergeCell ref="A91:I92"/>
  </mergeCells>
  <pageMargins left="0.7" right="0.7" top="0.75" bottom="0.75" header="0.3" footer="0.3"/>
  <pageSetup paperSize="9" scale="55" fitToHeight="2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7"/>
  <sheetViews>
    <sheetView topLeftCell="A47" workbookViewId="0">
      <selection activeCell="K72" sqref="K72:K73"/>
    </sheetView>
  </sheetViews>
  <sheetFormatPr defaultColWidth="9" defaultRowHeight="15"/>
  <cols>
    <col min="1" max="1" width="5.28515625" style="10" customWidth="1"/>
    <col min="2" max="2" width="45.5703125" style="2" customWidth="1"/>
    <col min="3" max="3" width="8.42578125" style="2" customWidth="1"/>
    <col min="4" max="4" width="9.85546875" style="46" customWidth="1"/>
    <col min="5" max="6" width="12.28515625" style="2" customWidth="1"/>
    <col min="7" max="7" width="14.85546875" style="2" customWidth="1"/>
    <col min="8" max="8" width="12.7109375" style="10" customWidth="1"/>
    <col min="9" max="9" width="12.5703125" style="2" customWidth="1"/>
    <col min="10" max="11" width="13" style="2" customWidth="1"/>
  </cols>
  <sheetData>
    <row r="2" spans="1:11" ht="15.75">
      <c r="A2" s="8"/>
      <c r="B2" s="7" t="s">
        <v>0</v>
      </c>
    </row>
    <row r="3" spans="1:11" ht="15.75">
      <c r="A3" s="8"/>
      <c r="B3" s="6" t="s">
        <v>1</v>
      </c>
    </row>
    <row r="4" spans="1:11" ht="15.75">
      <c r="A4" s="8"/>
      <c r="B4" s="6" t="s">
        <v>2</v>
      </c>
    </row>
    <row r="5" spans="1:11" ht="15.75">
      <c r="A5" s="8"/>
      <c r="B5" s="6" t="s">
        <v>3</v>
      </c>
    </row>
    <row r="6" spans="1:11" ht="15.75">
      <c r="A6" s="8"/>
      <c r="B6" s="1"/>
    </row>
    <row r="7" spans="1:11" ht="15.75">
      <c r="A7" s="8"/>
      <c r="B7" s="9" t="s">
        <v>4</v>
      </c>
    </row>
    <row r="8" spans="1:11" ht="15.75">
      <c r="A8" s="8"/>
    </row>
    <row r="9" spans="1:11" ht="15.75">
      <c r="A9" s="8"/>
    </row>
    <row r="10" spans="1:11" ht="15.75">
      <c r="A10" s="8"/>
    </row>
    <row r="11" spans="1:11" ht="15.75">
      <c r="A11" s="8"/>
    </row>
    <row r="12" spans="1:11" ht="18.75">
      <c r="A12" s="86"/>
    </row>
    <row r="13" spans="1:11" ht="18.75">
      <c r="A13" s="86"/>
      <c r="B13" s="13" t="s">
        <v>5</v>
      </c>
      <c r="C13" s="13"/>
      <c r="D13" s="78"/>
      <c r="E13" s="15"/>
      <c r="F13" s="15"/>
      <c r="G13" s="15"/>
      <c r="H13" s="14"/>
    </row>
    <row r="14" spans="1:11" ht="15.75">
      <c r="A14" s="87"/>
      <c r="B14" s="48" t="s">
        <v>308</v>
      </c>
    </row>
    <row r="15" spans="1:11" ht="15.75">
      <c r="A15" s="87"/>
    </row>
    <row r="16" spans="1:11" ht="18.75">
      <c r="A16" s="87" t="s">
        <v>212</v>
      </c>
      <c r="B16" s="17" t="s">
        <v>375</v>
      </c>
      <c r="K16" s="13"/>
    </row>
    <row r="18" spans="1:11" ht="63.75" thickBot="1">
      <c r="A18" s="18" t="s">
        <v>8</v>
      </c>
      <c r="B18" s="18" t="s">
        <v>9</v>
      </c>
      <c r="C18" s="18" t="s">
        <v>10</v>
      </c>
      <c r="D18" s="18" t="s">
        <v>204</v>
      </c>
      <c r="E18" s="18" t="s">
        <v>12</v>
      </c>
      <c r="F18" s="18" t="s">
        <v>216</v>
      </c>
      <c r="G18" s="128" t="s">
        <v>318</v>
      </c>
      <c r="H18" s="135" t="s">
        <v>218</v>
      </c>
      <c r="I18" s="18" t="s">
        <v>14</v>
      </c>
      <c r="J18" s="18" t="s">
        <v>15</v>
      </c>
      <c r="K18" s="135" t="s">
        <v>976</v>
      </c>
    </row>
    <row r="19" spans="1:11" ht="17.25" customHeight="1" thickBot="1">
      <c r="A19" s="88" t="s">
        <v>241</v>
      </c>
      <c r="B19" s="89" t="s">
        <v>376</v>
      </c>
      <c r="C19" s="21" t="s">
        <v>18</v>
      </c>
      <c r="D19" s="21">
        <v>20</v>
      </c>
      <c r="E19" s="22"/>
      <c r="F19" s="22"/>
      <c r="G19" s="22"/>
      <c r="H19" s="131" t="s">
        <v>377</v>
      </c>
      <c r="I19" s="23"/>
      <c r="J19" s="23"/>
      <c r="K19" s="38">
        <f>D19*J19</f>
        <v>0</v>
      </c>
    </row>
    <row r="20" spans="1:11" ht="16.5" thickBot="1">
      <c r="A20" s="88" t="s">
        <v>242</v>
      </c>
      <c r="B20" s="89" t="s">
        <v>378</v>
      </c>
      <c r="C20" s="21" t="s">
        <v>18</v>
      </c>
      <c r="D20" s="21">
        <v>20</v>
      </c>
      <c r="E20" s="22"/>
      <c r="F20" s="22"/>
      <c r="G20" s="22"/>
      <c r="H20" s="131" t="s">
        <v>377</v>
      </c>
      <c r="I20" s="23"/>
      <c r="J20" s="26"/>
      <c r="K20" s="38">
        <f t="shared" ref="K20:K70" si="0">D20*J20</f>
        <v>0</v>
      </c>
    </row>
    <row r="21" spans="1:11" ht="16.5" thickBot="1">
      <c r="A21" s="88" t="s">
        <v>243</v>
      </c>
      <c r="B21" s="89" t="s">
        <v>379</v>
      </c>
      <c r="C21" s="21" t="s">
        <v>18</v>
      </c>
      <c r="D21" s="21">
        <v>20</v>
      </c>
      <c r="E21" s="22"/>
      <c r="F21" s="22"/>
      <c r="G21" s="22"/>
      <c r="H21" s="131" t="s">
        <v>377</v>
      </c>
      <c r="I21" s="23"/>
      <c r="J21" s="26"/>
      <c r="K21" s="38">
        <f t="shared" si="0"/>
        <v>0</v>
      </c>
    </row>
    <row r="22" spans="1:11" ht="16.5" thickBot="1">
      <c r="A22" s="88" t="s">
        <v>244</v>
      </c>
      <c r="B22" s="90" t="s">
        <v>92</v>
      </c>
      <c r="C22" s="21" t="s">
        <v>18</v>
      </c>
      <c r="D22" s="21">
        <v>10</v>
      </c>
      <c r="E22" s="22"/>
      <c r="F22" s="22"/>
      <c r="G22" s="22"/>
      <c r="H22" s="21"/>
      <c r="I22" s="23"/>
      <c r="J22" s="26"/>
      <c r="K22" s="38">
        <f t="shared" si="0"/>
        <v>0</v>
      </c>
    </row>
    <row r="23" spans="1:11" ht="16.5" thickBot="1">
      <c r="A23" s="88" t="s">
        <v>246</v>
      </c>
      <c r="B23" s="90" t="s">
        <v>380</v>
      </c>
      <c r="C23" s="21" t="s">
        <v>18</v>
      </c>
      <c r="D23" s="21">
        <v>50</v>
      </c>
      <c r="E23" s="22"/>
      <c r="F23" s="22"/>
      <c r="G23" s="22"/>
      <c r="H23" s="21"/>
      <c r="I23" s="23"/>
      <c r="J23" s="26"/>
      <c r="K23" s="38">
        <f t="shared" si="0"/>
        <v>0</v>
      </c>
    </row>
    <row r="24" spans="1:11" ht="16.5" thickBot="1">
      <c r="A24" s="88" t="s">
        <v>248</v>
      </c>
      <c r="B24" s="90" t="s">
        <v>381</v>
      </c>
      <c r="C24" s="21" t="s">
        <v>18</v>
      </c>
      <c r="D24" s="21">
        <v>100</v>
      </c>
      <c r="E24" s="22"/>
      <c r="F24" s="22"/>
      <c r="G24" s="22"/>
      <c r="H24" s="21"/>
      <c r="I24" s="23"/>
      <c r="J24" s="26"/>
      <c r="K24" s="38">
        <f t="shared" si="0"/>
        <v>0</v>
      </c>
    </row>
    <row r="25" spans="1:11" ht="16.5" thickBot="1">
      <c r="A25" s="88" t="s">
        <v>249</v>
      </c>
      <c r="B25" s="90" t="s">
        <v>382</v>
      </c>
      <c r="C25" s="21" t="s">
        <v>18</v>
      </c>
      <c r="D25" s="21">
        <v>10</v>
      </c>
      <c r="E25" s="22"/>
      <c r="F25" s="22"/>
      <c r="G25" s="22"/>
      <c r="H25" s="21"/>
      <c r="I25" s="23"/>
      <c r="J25" s="26"/>
      <c r="K25" s="38">
        <f t="shared" si="0"/>
        <v>0</v>
      </c>
    </row>
    <row r="26" spans="1:11" ht="16.5" thickBot="1">
      <c r="A26" s="88" t="s">
        <v>251</v>
      </c>
      <c r="B26" s="90" t="s">
        <v>383</v>
      </c>
      <c r="C26" s="21" t="s">
        <v>18</v>
      </c>
      <c r="D26" s="21">
        <v>10</v>
      </c>
      <c r="E26" s="22"/>
      <c r="F26" s="22"/>
      <c r="G26" s="22"/>
      <c r="H26" s="21"/>
      <c r="I26" s="23"/>
      <c r="J26" s="26"/>
      <c r="K26" s="38">
        <f t="shared" si="0"/>
        <v>0</v>
      </c>
    </row>
    <row r="27" spans="1:11" ht="16.5" thickBot="1">
      <c r="A27" s="88" t="s">
        <v>252</v>
      </c>
      <c r="B27" s="90" t="s">
        <v>384</v>
      </c>
      <c r="C27" s="21" t="s">
        <v>18</v>
      </c>
      <c r="D27" s="21">
        <v>50</v>
      </c>
      <c r="E27" s="22"/>
      <c r="F27" s="22"/>
      <c r="G27" s="22"/>
      <c r="H27" s="21"/>
      <c r="I27" s="23"/>
      <c r="J27" s="26"/>
      <c r="K27" s="38">
        <f t="shared" si="0"/>
        <v>0</v>
      </c>
    </row>
    <row r="28" spans="1:11" ht="16.5" thickBot="1">
      <c r="A28" s="88" t="s">
        <v>253</v>
      </c>
      <c r="B28" s="90" t="s">
        <v>385</v>
      </c>
      <c r="C28" s="21" t="s">
        <v>18</v>
      </c>
      <c r="D28" s="21">
        <v>50</v>
      </c>
      <c r="E28" s="22"/>
      <c r="F28" s="22"/>
      <c r="G28" s="22"/>
      <c r="H28" s="21"/>
      <c r="I28" s="23"/>
      <c r="J28" s="26"/>
      <c r="K28" s="38">
        <f t="shared" si="0"/>
        <v>0</v>
      </c>
    </row>
    <row r="29" spans="1:11" ht="16.5" thickBot="1">
      <c r="A29" s="88" t="s">
        <v>254</v>
      </c>
      <c r="B29" s="90" t="s">
        <v>386</v>
      </c>
      <c r="C29" s="21" t="s">
        <v>18</v>
      </c>
      <c r="D29" s="21">
        <v>50</v>
      </c>
      <c r="E29" s="22"/>
      <c r="F29" s="22"/>
      <c r="G29" s="22"/>
      <c r="H29" s="21"/>
      <c r="I29" s="23"/>
      <c r="J29" s="26"/>
      <c r="K29" s="38">
        <f t="shared" si="0"/>
        <v>0</v>
      </c>
    </row>
    <row r="30" spans="1:11" ht="16.5" thickBot="1">
      <c r="A30" s="88" t="s">
        <v>255</v>
      </c>
      <c r="B30" s="90" t="s">
        <v>387</v>
      </c>
      <c r="C30" s="21" t="s">
        <v>18</v>
      </c>
      <c r="D30" s="21">
        <v>20</v>
      </c>
      <c r="E30" s="22"/>
      <c r="F30" s="22"/>
      <c r="G30" s="22"/>
      <c r="H30" s="21"/>
      <c r="I30" s="23"/>
      <c r="J30" s="26"/>
      <c r="K30" s="38">
        <f t="shared" si="0"/>
        <v>0</v>
      </c>
    </row>
    <row r="31" spans="1:11" ht="16.5" thickBot="1">
      <c r="A31" s="88" t="s">
        <v>256</v>
      </c>
      <c r="B31" s="90" t="s">
        <v>388</v>
      </c>
      <c r="C31" s="21" t="s">
        <v>18</v>
      </c>
      <c r="D31" s="21">
        <v>100</v>
      </c>
      <c r="E31" s="22"/>
      <c r="F31" s="22"/>
      <c r="G31" s="22"/>
      <c r="H31" s="21"/>
      <c r="I31" s="23"/>
      <c r="J31" s="26"/>
      <c r="K31" s="38">
        <f t="shared" si="0"/>
        <v>0</v>
      </c>
    </row>
    <row r="32" spans="1:11" ht="16.5" thickBot="1">
      <c r="A32" s="88" t="s">
        <v>257</v>
      </c>
      <c r="B32" s="90" t="s">
        <v>853</v>
      </c>
      <c r="C32" s="21" t="s">
        <v>18</v>
      </c>
      <c r="D32" s="21">
        <v>5</v>
      </c>
      <c r="E32" s="22"/>
      <c r="F32" s="22"/>
      <c r="G32" s="22"/>
      <c r="H32" s="21"/>
      <c r="I32" s="23"/>
      <c r="J32" s="26"/>
      <c r="K32" s="38">
        <f t="shared" si="0"/>
        <v>0</v>
      </c>
    </row>
    <row r="33" spans="1:11" ht="18.75" customHeight="1" thickBot="1">
      <c r="A33" s="88" t="s">
        <v>259</v>
      </c>
      <c r="B33" s="90" t="s">
        <v>389</v>
      </c>
      <c r="C33" s="21" t="s">
        <v>18</v>
      </c>
      <c r="D33" s="21">
        <v>50</v>
      </c>
      <c r="E33" s="22"/>
      <c r="F33" s="22"/>
      <c r="G33" s="22"/>
      <c r="H33" s="21"/>
      <c r="I33" s="23"/>
      <c r="J33" s="26"/>
      <c r="K33" s="38">
        <f t="shared" si="0"/>
        <v>0</v>
      </c>
    </row>
    <row r="34" spans="1:11" ht="18" customHeight="1" thickBot="1">
      <c r="A34" s="88" t="s">
        <v>260</v>
      </c>
      <c r="B34" s="90" t="s">
        <v>390</v>
      </c>
      <c r="C34" s="21" t="s">
        <v>18</v>
      </c>
      <c r="D34" s="21">
        <v>100</v>
      </c>
      <c r="E34" s="22"/>
      <c r="F34" s="22"/>
      <c r="G34" s="22"/>
      <c r="H34" s="21"/>
      <c r="I34" s="23"/>
      <c r="J34" s="26"/>
      <c r="K34" s="38">
        <f t="shared" si="0"/>
        <v>0</v>
      </c>
    </row>
    <row r="35" spans="1:11" ht="18.75" customHeight="1" thickBot="1">
      <c r="A35" s="88" t="s">
        <v>261</v>
      </c>
      <c r="B35" s="90" t="s">
        <v>41</v>
      </c>
      <c r="C35" s="21" t="s">
        <v>18</v>
      </c>
      <c r="D35" s="21">
        <v>100</v>
      </c>
      <c r="E35" s="22"/>
      <c r="F35" s="22"/>
      <c r="G35" s="22"/>
      <c r="H35" s="21"/>
      <c r="I35" s="23"/>
      <c r="J35" s="26"/>
      <c r="K35" s="38">
        <f t="shared" si="0"/>
        <v>0</v>
      </c>
    </row>
    <row r="36" spans="1:11" ht="18" customHeight="1" thickBot="1">
      <c r="A36" s="88" t="s">
        <v>262</v>
      </c>
      <c r="B36" s="90" t="s">
        <v>391</v>
      </c>
      <c r="C36" s="21" t="s">
        <v>18</v>
      </c>
      <c r="D36" s="21">
        <v>50</v>
      </c>
      <c r="E36" s="22"/>
      <c r="F36" s="22"/>
      <c r="G36" s="22"/>
      <c r="H36" s="21"/>
      <c r="I36" s="23"/>
      <c r="J36" s="26"/>
      <c r="K36" s="38">
        <f t="shared" si="0"/>
        <v>0</v>
      </c>
    </row>
    <row r="37" spans="1:11" ht="18" customHeight="1" thickBot="1">
      <c r="A37" s="88" t="s">
        <v>263</v>
      </c>
      <c r="B37" s="90" t="s">
        <v>850</v>
      </c>
      <c r="C37" s="21" t="s">
        <v>18</v>
      </c>
      <c r="D37" s="21">
        <v>50</v>
      </c>
      <c r="E37" s="22"/>
      <c r="F37" s="22"/>
      <c r="G37" s="22"/>
      <c r="H37" s="21"/>
      <c r="I37" s="23"/>
      <c r="J37" s="26"/>
      <c r="K37" s="38">
        <f t="shared" si="0"/>
        <v>0</v>
      </c>
    </row>
    <row r="38" spans="1:11" ht="18" customHeight="1" thickBot="1">
      <c r="A38" s="88" t="s">
        <v>265</v>
      </c>
      <c r="B38" s="90" t="s">
        <v>851</v>
      </c>
      <c r="C38" s="21" t="s">
        <v>18</v>
      </c>
      <c r="D38" s="21">
        <v>10</v>
      </c>
      <c r="E38" s="22"/>
      <c r="F38" s="22"/>
      <c r="G38" s="22"/>
      <c r="H38" s="21"/>
      <c r="I38" s="23"/>
      <c r="J38" s="26"/>
      <c r="K38" s="38">
        <f t="shared" si="0"/>
        <v>0</v>
      </c>
    </row>
    <row r="39" spans="1:11" ht="18" customHeight="1" thickBot="1">
      <c r="A39" s="88" t="s">
        <v>266</v>
      </c>
      <c r="B39" s="90" t="s">
        <v>852</v>
      </c>
      <c r="C39" s="21" t="s">
        <v>18</v>
      </c>
      <c r="D39" s="21">
        <v>50</v>
      </c>
      <c r="E39" s="22"/>
      <c r="F39" s="22"/>
      <c r="G39" s="22"/>
      <c r="H39" s="21"/>
      <c r="I39" s="23"/>
      <c r="J39" s="26"/>
      <c r="K39" s="38">
        <f t="shared" si="0"/>
        <v>0</v>
      </c>
    </row>
    <row r="40" spans="1:11" ht="17.25" customHeight="1" thickBot="1">
      <c r="A40" s="88" t="s">
        <v>267</v>
      </c>
      <c r="B40" s="90" t="s">
        <v>392</v>
      </c>
      <c r="C40" s="21" t="s">
        <v>18</v>
      </c>
      <c r="D40" s="21">
        <v>100</v>
      </c>
      <c r="E40" s="22"/>
      <c r="F40" s="22"/>
      <c r="G40" s="22"/>
      <c r="H40" s="21"/>
      <c r="I40" s="23"/>
      <c r="J40" s="26"/>
      <c r="K40" s="38">
        <f t="shared" si="0"/>
        <v>0</v>
      </c>
    </row>
    <row r="41" spans="1:11" ht="17.25" customHeight="1" thickBot="1">
      <c r="A41" s="88" t="s">
        <v>269</v>
      </c>
      <c r="B41" s="90" t="s">
        <v>393</v>
      </c>
      <c r="C41" s="21" t="s">
        <v>18</v>
      </c>
      <c r="D41" s="21">
        <v>10</v>
      </c>
      <c r="E41" s="22"/>
      <c r="F41" s="22"/>
      <c r="G41" s="22"/>
      <c r="H41" s="21"/>
      <c r="I41" s="23"/>
      <c r="J41" s="26"/>
      <c r="K41" s="38">
        <f t="shared" si="0"/>
        <v>0</v>
      </c>
    </row>
    <row r="42" spans="1:11" ht="16.5" customHeight="1" thickBot="1">
      <c r="A42" s="88" t="s">
        <v>270</v>
      </c>
      <c r="B42" s="90" t="s">
        <v>394</v>
      </c>
      <c r="C42" s="21" t="s">
        <v>18</v>
      </c>
      <c r="D42" s="21">
        <v>10</v>
      </c>
      <c r="E42" s="22"/>
      <c r="F42" s="22"/>
      <c r="G42" s="22"/>
      <c r="H42" s="21"/>
      <c r="I42" s="23"/>
      <c r="J42" s="26"/>
      <c r="K42" s="38">
        <f t="shared" si="0"/>
        <v>0</v>
      </c>
    </row>
    <row r="43" spans="1:11" s="55" customFormat="1" ht="33.75" customHeight="1" thickBot="1">
      <c r="A43" s="88" t="s">
        <v>271</v>
      </c>
      <c r="B43" s="91" t="s">
        <v>395</v>
      </c>
      <c r="C43" s="21" t="s">
        <v>18</v>
      </c>
      <c r="D43" s="68">
        <v>100</v>
      </c>
      <c r="E43" s="69"/>
      <c r="F43" s="69"/>
      <c r="G43" s="69"/>
      <c r="H43" s="68"/>
      <c r="I43" s="71"/>
      <c r="J43" s="92"/>
      <c r="K43" s="38">
        <f t="shared" si="0"/>
        <v>0</v>
      </c>
    </row>
    <row r="44" spans="1:11" s="55" customFormat="1" ht="16.5" customHeight="1" thickBot="1">
      <c r="A44" s="88" t="s">
        <v>274</v>
      </c>
      <c r="B44" s="91" t="s">
        <v>396</v>
      </c>
      <c r="C44" s="21" t="s">
        <v>18</v>
      </c>
      <c r="D44" s="68">
        <v>150</v>
      </c>
      <c r="E44" s="69"/>
      <c r="F44" s="69"/>
      <c r="G44" s="69"/>
      <c r="H44" s="68"/>
      <c r="I44" s="71"/>
      <c r="J44" s="92"/>
      <c r="K44" s="38">
        <f t="shared" si="0"/>
        <v>0</v>
      </c>
    </row>
    <row r="45" spans="1:11" s="55" customFormat="1" ht="16.5" customHeight="1" thickBot="1">
      <c r="A45" s="88" t="s">
        <v>276</v>
      </c>
      <c r="B45" s="91" t="s">
        <v>397</v>
      </c>
      <c r="C45" s="68" t="s">
        <v>18</v>
      </c>
      <c r="D45" s="68">
        <v>100</v>
      </c>
      <c r="E45" s="69"/>
      <c r="F45" s="69"/>
      <c r="G45" s="69"/>
      <c r="H45" s="68"/>
      <c r="I45" s="71"/>
      <c r="J45" s="92"/>
      <c r="K45" s="38">
        <f t="shared" si="0"/>
        <v>0</v>
      </c>
    </row>
    <row r="46" spans="1:11" ht="17.25" customHeight="1" thickBot="1">
      <c r="A46" s="88" t="s">
        <v>277</v>
      </c>
      <c r="B46" s="90" t="s">
        <v>398</v>
      </c>
      <c r="C46" s="21" t="s">
        <v>18</v>
      </c>
      <c r="D46" s="21">
        <v>10</v>
      </c>
      <c r="E46" s="22"/>
      <c r="F46" s="22"/>
      <c r="G46" s="22"/>
      <c r="H46" s="21"/>
      <c r="I46" s="23"/>
      <c r="J46" s="26"/>
      <c r="K46" s="38">
        <f t="shared" si="0"/>
        <v>0</v>
      </c>
    </row>
    <row r="47" spans="1:11" ht="17.25" customHeight="1" thickBot="1">
      <c r="A47" s="88" t="s">
        <v>278</v>
      </c>
      <c r="B47" s="90" t="s">
        <v>399</v>
      </c>
      <c r="C47" s="21" t="s">
        <v>18</v>
      </c>
      <c r="D47" s="21">
        <v>10</v>
      </c>
      <c r="E47" s="22"/>
      <c r="F47" s="22"/>
      <c r="G47" s="22"/>
      <c r="H47" s="21"/>
      <c r="I47" s="23"/>
      <c r="J47" s="26"/>
      <c r="K47" s="38">
        <f t="shared" si="0"/>
        <v>0</v>
      </c>
    </row>
    <row r="48" spans="1:11" ht="18" customHeight="1" thickBot="1">
      <c r="A48" s="88" t="s">
        <v>279</v>
      </c>
      <c r="B48" s="90" t="s">
        <v>400</v>
      </c>
      <c r="C48" s="21" t="s">
        <v>18</v>
      </c>
      <c r="D48" s="21">
        <v>100</v>
      </c>
      <c r="E48" s="22"/>
      <c r="F48" s="22"/>
      <c r="G48" s="22"/>
      <c r="H48" s="21"/>
      <c r="I48" s="23"/>
      <c r="J48" s="26"/>
      <c r="K48" s="38">
        <f t="shared" si="0"/>
        <v>0</v>
      </c>
    </row>
    <row r="49" spans="1:11" ht="18" customHeight="1" thickBot="1">
      <c r="A49" s="88" t="s">
        <v>280</v>
      </c>
      <c r="B49" s="90" t="s">
        <v>401</v>
      </c>
      <c r="C49" s="21" t="s">
        <v>18</v>
      </c>
      <c r="D49" s="21">
        <v>50</v>
      </c>
      <c r="E49" s="22"/>
      <c r="F49" s="22"/>
      <c r="G49" s="22"/>
      <c r="H49" s="21"/>
      <c r="I49" s="23"/>
      <c r="J49" s="26"/>
      <c r="K49" s="38">
        <f t="shared" si="0"/>
        <v>0</v>
      </c>
    </row>
    <row r="50" spans="1:11" ht="18" customHeight="1" thickBot="1">
      <c r="A50" s="88" t="s">
        <v>281</v>
      </c>
      <c r="B50" s="90" t="s">
        <v>402</v>
      </c>
      <c r="C50" s="21" t="s">
        <v>18</v>
      </c>
      <c r="D50" s="21">
        <v>20</v>
      </c>
      <c r="E50" s="22"/>
      <c r="F50" s="22"/>
      <c r="G50" s="22"/>
      <c r="H50" s="21"/>
      <c r="I50" s="23"/>
      <c r="J50" s="26"/>
      <c r="K50" s="38">
        <f t="shared" si="0"/>
        <v>0</v>
      </c>
    </row>
    <row r="51" spans="1:11" ht="18" customHeight="1" thickBot="1">
      <c r="A51" s="88" t="s">
        <v>282</v>
      </c>
      <c r="B51" s="90" t="s">
        <v>403</v>
      </c>
      <c r="C51" s="21" t="s">
        <v>18</v>
      </c>
      <c r="D51" s="21">
        <v>250</v>
      </c>
      <c r="E51" s="22"/>
      <c r="F51" s="22"/>
      <c r="G51" s="22"/>
      <c r="H51" s="21"/>
      <c r="I51" s="23"/>
      <c r="J51" s="26"/>
      <c r="K51" s="38">
        <f t="shared" si="0"/>
        <v>0</v>
      </c>
    </row>
    <row r="52" spans="1:11" ht="18" customHeight="1" thickBot="1">
      <c r="A52" s="88" t="s">
        <v>283</v>
      </c>
      <c r="B52" s="90" t="s">
        <v>404</v>
      </c>
      <c r="C52" s="21" t="s">
        <v>18</v>
      </c>
      <c r="D52" s="21">
        <v>10</v>
      </c>
      <c r="E52" s="22"/>
      <c r="F52" s="22"/>
      <c r="G52" s="22"/>
      <c r="H52" s="21"/>
      <c r="I52" s="23"/>
      <c r="J52" s="26"/>
      <c r="K52" s="38">
        <f t="shared" si="0"/>
        <v>0</v>
      </c>
    </row>
    <row r="53" spans="1:11" ht="18" customHeight="1" thickBot="1">
      <c r="A53" s="88" t="s">
        <v>284</v>
      </c>
      <c r="B53" s="90" t="s">
        <v>405</v>
      </c>
      <c r="C53" s="21" t="s">
        <v>18</v>
      </c>
      <c r="D53" s="21">
        <v>150</v>
      </c>
      <c r="E53" s="22"/>
      <c r="F53" s="22"/>
      <c r="G53" s="22"/>
      <c r="H53" s="21"/>
      <c r="I53" s="23"/>
      <c r="J53" s="26"/>
      <c r="K53" s="38">
        <f t="shared" si="0"/>
        <v>0</v>
      </c>
    </row>
    <row r="54" spans="1:11" ht="18" customHeight="1" thickBot="1">
      <c r="A54" s="88" t="s">
        <v>286</v>
      </c>
      <c r="B54" s="90" t="s">
        <v>406</v>
      </c>
      <c r="C54" s="21" t="s">
        <v>18</v>
      </c>
      <c r="D54" s="21">
        <v>100</v>
      </c>
      <c r="E54" s="22"/>
      <c r="F54" s="22"/>
      <c r="G54" s="22"/>
      <c r="H54" s="21"/>
      <c r="I54" s="23"/>
      <c r="J54" s="26"/>
      <c r="K54" s="38">
        <f t="shared" si="0"/>
        <v>0</v>
      </c>
    </row>
    <row r="55" spans="1:11" ht="18" customHeight="1" thickBot="1">
      <c r="A55" s="88" t="s">
        <v>288</v>
      </c>
      <c r="B55" s="90" t="s">
        <v>407</v>
      </c>
      <c r="C55" s="21" t="s">
        <v>18</v>
      </c>
      <c r="D55" s="21">
        <v>100</v>
      </c>
      <c r="E55" s="22"/>
      <c r="F55" s="22"/>
      <c r="G55" s="22"/>
      <c r="H55" s="21"/>
      <c r="I55" s="23"/>
      <c r="J55" s="26"/>
      <c r="K55" s="38">
        <f t="shared" si="0"/>
        <v>0</v>
      </c>
    </row>
    <row r="56" spans="1:11" ht="18" customHeight="1" thickBot="1">
      <c r="A56" s="88" t="s">
        <v>291</v>
      </c>
      <c r="B56" s="90" t="s">
        <v>858</v>
      </c>
      <c r="C56" s="21" t="s">
        <v>18</v>
      </c>
      <c r="D56" s="21">
        <v>50</v>
      </c>
      <c r="E56" s="22"/>
      <c r="F56" s="22"/>
      <c r="G56" s="22"/>
      <c r="H56" s="21"/>
      <c r="I56" s="23"/>
      <c r="J56" s="26"/>
      <c r="K56" s="38">
        <f t="shared" si="0"/>
        <v>0</v>
      </c>
    </row>
    <row r="57" spans="1:11" ht="18" customHeight="1" thickBot="1">
      <c r="A57" s="88" t="s">
        <v>292</v>
      </c>
      <c r="B57" s="90" t="s">
        <v>408</v>
      </c>
      <c r="C57" s="21" t="s">
        <v>18</v>
      </c>
      <c r="D57" s="21">
        <v>10</v>
      </c>
      <c r="E57" s="22"/>
      <c r="F57" s="22"/>
      <c r="G57" s="22"/>
      <c r="H57" s="21"/>
      <c r="I57" s="23"/>
      <c r="J57" s="26"/>
      <c r="K57" s="38">
        <f t="shared" si="0"/>
        <v>0</v>
      </c>
    </row>
    <row r="58" spans="1:11" ht="18" customHeight="1" thickBot="1">
      <c r="A58" s="88" t="s">
        <v>293</v>
      </c>
      <c r="B58" s="90" t="s">
        <v>409</v>
      </c>
      <c r="C58" s="21" t="s">
        <v>18</v>
      </c>
      <c r="D58" s="21">
        <v>20</v>
      </c>
      <c r="E58" s="22"/>
      <c r="F58" s="22"/>
      <c r="G58" s="22"/>
      <c r="H58" s="21"/>
      <c r="I58" s="23"/>
      <c r="J58" s="26"/>
      <c r="K58" s="38">
        <f t="shared" si="0"/>
        <v>0</v>
      </c>
    </row>
    <row r="59" spans="1:11" ht="18" customHeight="1" thickBot="1">
      <c r="A59" s="88" t="s">
        <v>294</v>
      </c>
      <c r="B59" s="90" t="s">
        <v>410</v>
      </c>
      <c r="C59" s="21" t="s">
        <v>18</v>
      </c>
      <c r="D59" s="21">
        <v>20</v>
      </c>
      <c r="E59" s="22"/>
      <c r="F59" s="22"/>
      <c r="G59" s="22"/>
      <c r="H59" s="21"/>
      <c r="I59" s="23"/>
      <c r="J59" s="26"/>
      <c r="K59" s="38">
        <f t="shared" si="0"/>
        <v>0</v>
      </c>
    </row>
    <row r="60" spans="1:11" ht="18" customHeight="1" thickBot="1">
      <c r="A60" s="88" t="s">
        <v>295</v>
      </c>
      <c r="B60" s="90" t="s">
        <v>411</v>
      </c>
      <c r="C60" s="21" t="s">
        <v>18</v>
      </c>
      <c r="D60" s="21">
        <v>20</v>
      </c>
      <c r="E60" s="22"/>
      <c r="F60" s="22"/>
      <c r="G60" s="22"/>
      <c r="H60" s="21"/>
      <c r="I60" s="23"/>
      <c r="J60" s="26"/>
      <c r="K60" s="38">
        <f t="shared" si="0"/>
        <v>0</v>
      </c>
    </row>
    <row r="61" spans="1:11" ht="18" customHeight="1" thickBot="1">
      <c r="A61" s="88" t="s">
        <v>297</v>
      </c>
      <c r="B61" s="90" t="s">
        <v>848</v>
      </c>
      <c r="C61" s="21" t="s">
        <v>18</v>
      </c>
      <c r="D61" s="21">
        <v>5</v>
      </c>
      <c r="E61" s="22"/>
      <c r="F61" s="22"/>
      <c r="G61" s="22"/>
      <c r="H61" s="21"/>
      <c r="I61" s="23"/>
      <c r="J61" s="26"/>
      <c r="K61" s="38">
        <f t="shared" si="0"/>
        <v>0</v>
      </c>
    </row>
    <row r="62" spans="1:11" s="55" customFormat="1" ht="18" customHeight="1" thickBot="1">
      <c r="A62" s="88" t="s">
        <v>299</v>
      </c>
      <c r="B62" s="91" t="s">
        <v>412</v>
      </c>
      <c r="C62" s="68" t="s">
        <v>18</v>
      </c>
      <c r="D62" s="68">
        <v>10</v>
      </c>
      <c r="E62" s="69"/>
      <c r="F62" s="69"/>
      <c r="G62" s="69"/>
      <c r="H62" s="68"/>
      <c r="I62" s="71"/>
      <c r="J62" s="92"/>
      <c r="K62" s="38">
        <f t="shared" si="0"/>
        <v>0</v>
      </c>
    </row>
    <row r="63" spans="1:11" s="55" customFormat="1" ht="18" customHeight="1" thickBot="1">
      <c r="A63" s="88" t="s">
        <v>300</v>
      </c>
      <c r="B63" s="91" t="s">
        <v>413</v>
      </c>
      <c r="C63" s="68" t="s">
        <v>18</v>
      </c>
      <c r="D63" s="68">
        <v>10</v>
      </c>
      <c r="E63" s="69"/>
      <c r="F63" s="69"/>
      <c r="G63" s="69"/>
      <c r="H63" s="68"/>
      <c r="I63" s="71"/>
      <c r="J63" s="92"/>
      <c r="K63" s="38">
        <f t="shared" si="0"/>
        <v>0</v>
      </c>
    </row>
    <row r="64" spans="1:11" s="55" customFormat="1" ht="18" customHeight="1" thickBot="1">
      <c r="A64" s="88" t="s">
        <v>302</v>
      </c>
      <c r="B64" s="91" t="s">
        <v>414</v>
      </c>
      <c r="C64" s="68" t="s">
        <v>18</v>
      </c>
      <c r="D64" s="68">
        <v>10</v>
      </c>
      <c r="E64" s="69"/>
      <c r="F64" s="69"/>
      <c r="G64" s="69"/>
      <c r="H64" s="68"/>
      <c r="I64" s="71"/>
      <c r="J64" s="92"/>
      <c r="K64" s="38">
        <f t="shared" si="0"/>
        <v>0</v>
      </c>
    </row>
    <row r="65" spans="1:11" ht="18" customHeight="1" thickBot="1">
      <c r="A65" s="88" t="s">
        <v>303</v>
      </c>
      <c r="B65" s="90" t="s">
        <v>415</v>
      </c>
      <c r="C65" s="21" t="s">
        <v>18</v>
      </c>
      <c r="D65" s="21">
        <v>50</v>
      </c>
      <c r="E65" s="22"/>
      <c r="F65" s="22"/>
      <c r="G65" s="22"/>
      <c r="H65" s="21"/>
      <c r="I65" s="23"/>
      <c r="J65" s="26"/>
      <c r="K65" s="38">
        <f t="shared" si="0"/>
        <v>0</v>
      </c>
    </row>
    <row r="66" spans="1:11" ht="18" customHeight="1" thickBot="1">
      <c r="A66" s="88" t="s">
        <v>849</v>
      </c>
      <c r="B66" s="90" t="s">
        <v>596</v>
      </c>
      <c r="C66" s="21" t="s">
        <v>18</v>
      </c>
      <c r="D66" s="21">
        <v>50</v>
      </c>
      <c r="E66" s="22"/>
      <c r="F66" s="22"/>
      <c r="G66" s="22"/>
      <c r="H66" s="21"/>
      <c r="I66" s="23"/>
      <c r="J66" s="26"/>
      <c r="K66" s="38">
        <f t="shared" si="0"/>
        <v>0</v>
      </c>
    </row>
    <row r="67" spans="1:11" ht="18" customHeight="1" thickBot="1">
      <c r="A67" s="88" t="s">
        <v>854</v>
      </c>
      <c r="B67" s="90" t="s">
        <v>416</v>
      </c>
      <c r="C67" s="21" t="s">
        <v>18</v>
      </c>
      <c r="D67" s="21">
        <v>10</v>
      </c>
      <c r="E67" s="22"/>
      <c r="F67" s="22"/>
      <c r="G67" s="22"/>
      <c r="H67" s="21"/>
      <c r="I67" s="23"/>
      <c r="J67" s="26"/>
      <c r="K67" s="38">
        <f t="shared" si="0"/>
        <v>0</v>
      </c>
    </row>
    <row r="68" spans="1:11" ht="18" customHeight="1" thickBot="1">
      <c r="A68" s="88" t="s">
        <v>855</v>
      </c>
      <c r="B68" s="90" t="s">
        <v>417</v>
      </c>
      <c r="C68" s="21" t="s">
        <v>18</v>
      </c>
      <c r="D68" s="21">
        <v>10</v>
      </c>
      <c r="E68" s="22"/>
      <c r="F68" s="22"/>
      <c r="G68" s="22"/>
      <c r="H68" s="21"/>
      <c r="I68" s="23"/>
      <c r="J68" s="26"/>
      <c r="K68" s="38">
        <f t="shared" si="0"/>
        <v>0</v>
      </c>
    </row>
    <row r="69" spans="1:11" ht="18" customHeight="1" thickBot="1">
      <c r="A69" s="88" t="s">
        <v>856</v>
      </c>
      <c r="B69" s="375" t="s">
        <v>418</v>
      </c>
      <c r="C69" s="21" t="s">
        <v>18</v>
      </c>
      <c r="D69" s="21">
        <v>10</v>
      </c>
      <c r="E69" s="22"/>
      <c r="F69" s="22"/>
      <c r="G69" s="22"/>
      <c r="H69" s="21"/>
      <c r="I69" s="23"/>
      <c r="J69" s="26"/>
      <c r="K69" s="38">
        <f t="shared" si="0"/>
        <v>0</v>
      </c>
    </row>
    <row r="70" spans="1:11" ht="18" customHeight="1" thickBot="1">
      <c r="A70" s="88" t="s">
        <v>857</v>
      </c>
      <c r="B70" s="375" t="s">
        <v>419</v>
      </c>
      <c r="C70" s="21" t="s">
        <v>18</v>
      </c>
      <c r="D70" s="21">
        <v>50</v>
      </c>
      <c r="E70" s="22"/>
      <c r="F70" s="22"/>
      <c r="G70" s="22"/>
      <c r="H70" s="21"/>
      <c r="I70" s="23"/>
      <c r="J70" s="26"/>
      <c r="K70" s="38">
        <f t="shared" si="0"/>
        <v>0</v>
      </c>
    </row>
    <row r="71" spans="1:11" ht="18" customHeight="1" thickBot="1">
      <c r="A71" s="336"/>
      <c r="B71" s="380" t="s">
        <v>585</v>
      </c>
      <c r="C71" s="336"/>
      <c r="D71" s="336">
        <f>SUM(D19:D70)</f>
        <v>2530</v>
      </c>
      <c r="E71" s="30"/>
      <c r="F71" s="30"/>
      <c r="G71" s="30"/>
      <c r="H71" s="336"/>
      <c r="I71" s="31"/>
      <c r="J71" s="31"/>
      <c r="K71" s="39"/>
    </row>
    <row r="72" spans="1:11" ht="15.75" customHeight="1" thickBot="1">
      <c r="A72" s="504" t="s">
        <v>193</v>
      </c>
      <c r="B72" s="505"/>
      <c r="C72" s="505"/>
      <c r="D72" s="505"/>
      <c r="E72" s="505"/>
      <c r="F72" s="505"/>
      <c r="G72" s="505"/>
      <c r="H72" s="505"/>
      <c r="I72" s="505"/>
      <c r="J72" s="506"/>
      <c r="K72" s="502">
        <f>SUM(K19:K70)</f>
        <v>0</v>
      </c>
    </row>
    <row r="73" spans="1:11" ht="16.5" thickTop="1" thickBot="1">
      <c r="A73" s="507"/>
      <c r="B73" s="508"/>
      <c r="C73" s="508"/>
      <c r="D73" s="508"/>
      <c r="E73" s="508"/>
      <c r="F73" s="508"/>
      <c r="G73" s="508"/>
      <c r="H73" s="508"/>
      <c r="I73" s="508"/>
      <c r="J73" s="509"/>
      <c r="K73" s="503"/>
    </row>
    <row r="74" spans="1:11" ht="15.75">
      <c r="A74" s="29"/>
      <c r="B74" s="83"/>
      <c r="C74" s="83"/>
      <c r="D74" s="29"/>
      <c r="E74" s="83"/>
      <c r="F74" s="83"/>
      <c r="G74" s="83"/>
      <c r="H74" s="29"/>
      <c r="I74" s="83"/>
      <c r="J74" s="83"/>
      <c r="K74" s="54"/>
    </row>
    <row r="75" spans="1:11">
      <c r="B75" s="32" t="s">
        <v>371</v>
      </c>
    </row>
    <row r="76" spans="1:11">
      <c r="B76" s="32" t="s">
        <v>233</v>
      </c>
    </row>
    <row r="77" spans="1:11">
      <c r="B77" s="32" t="s">
        <v>234</v>
      </c>
    </row>
    <row r="78" spans="1:11">
      <c r="B78" s="32" t="s">
        <v>372</v>
      </c>
    </row>
    <row r="79" spans="1:11">
      <c r="B79" s="160" t="s">
        <v>971</v>
      </c>
    </row>
    <row r="80" spans="1:11">
      <c r="B80" s="32" t="s">
        <v>236</v>
      </c>
    </row>
    <row r="81" spans="1:9">
      <c r="B81" s="32" t="s">
        <v>197</v>
      </c>
    </row>
    <row r="82" spans="1:9">
      <c r="B82" s="32"/>
    </row>
    <row r="83" spans="1:9" s="2" customFormat="1" ht="15.75">
      <c r="A83" s="10"/>
      <c r="B83" s="35" t="s">
        <v>198</v>
      </c>
      <c r="D83" s="10"/>
      <c r="E83" s="10"/>
      <c r="F83" s="10"/>
      <c r="H83" s="29"/>
      <c r="I83" s="54"/>
    </row>
    <row r="84" spans="1:9" s="2" customFormat="1" ht="15.75">
      <c r="A84" s="10"/>
      <c r="B84" s="32" t="s">
        <v>199</v>
      </c>
      <c r="D84" s="10"/>
      <c r="E84" s="10"/>
      <c r="F84" s="10"/>
      <c r="H84" s="29"/>
      <c r="I84" s="54"/>
    </row>
    <row r="85" spans="1:9" s="2" customFormat="1" ht="15.75">
      <c r="A85" s="10"/>
      <c r="B85" s="32" t="s">
        <v>200</v>
      </c>
      <c r="D85" s="10"/>
      <c r="E85" s="10"/>
      <c r="F85" s="10"/>
      <c r="H85" s="29"/>
      <c r="I85" s="54"/>
    </row>
    <row r="86" spans="1:9">
      <c r="B86" s="32"/>
    </row>
    <row r="87" spans="1:9">
      <c r="B87" s="32" t="s">
        <v>307</v>
      </c>
    </row>
  </sheetData>
  <sortState ref="B24:D63">
    <sortCondition ref="B24"/>
  </sortState>
  <mergeCells count="2">
    <mergeCell ref="K72:K73"/>
    <mergeCell ref="A72:J73"/>
  </mergeCells>
  <pageMargins left="0.7" right="0.7" top="0.75" bottom="0.75" header="0.3" footer="0.3"/>
  <pageSetup paperSize="9" scale="57" fitToWidth="0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1"/>
  <sheetViews>
    <sheetView topLeftCell="A14" workbookViewId="0">
      <selection activeCell="J28" sqref="J28"/>
    </sheetView>
  </sheetViews>
  <sheetFormatPr defaultColWidth="9" defaultRowHeight="15"/>
  <cols>
    <col min="1" max="1" width="6" style="2" customWidth="1"/>
    <col min="2" max="2" width="60" style="2" customWidth="1"/>
    <col min="3" max="3" width="9.140625" style="2"/>
    <col min="4" max="4" width="9.140625" style="46"/>
    <col min="5" max="5" width="9.140625" style="2"/>
    <col min="6" max="6" width="15.140625" style="2" customWidth="1"/>
    <col min="7" max="7" width="13.28515625" style="2" customWidth="1"/>
    <col min="8" max="8" width="14" style="2" customWidth="1"/>
    <col min="9" max="9" width="14.140625" style="2" customWidth="1"/>
    <col min="10" max="10" width="13.85546875" style="2" customWidth="1"/>
  </cols>
  <sheetData>
    <row r="2" spans="1:10" ht="15.75">
      <c r="A2" s="6"/>
      <c r="B2" s="7" t="s">
        <v>0</v>
      </c>
    </row>
    <row r="3" spans="1:10" ht="15.75">
      <c r="A3" s="6"/>
      <c r="B3" s="6" t="s">
        <v>1</v>
      </c>
    </row>
    <row r="4" spans="1:10" ht="15.75">
      <c r="A4" s="6"/>
      <c r="B4" s="6" t="s">
        <v>2</v>
      </c>
    </row>
    <row r="5" spans="1:10" ht="15.75">
      <c r="A5" s="6"/>
      <c r="B5" s="6" t="s">
        <v>3</v>
      </c>
    </row>
    <row r="6" spans="1:10" ht="15.75">
      <c r="A6" s="6"/>
      <c r="B6" s="1"/>
    </row>
    <row r="7" spans="1:10" ht="15.75">
      <c r="A7" s="6"/>
      <c r="B7" s="9" t="s">
        <v>4</v>
      </c>
    </row>
    <row r="8" spans="1:10" ht="15.75">
      <c r="A8" s="6"/>
    </row>
    <row r="9" spans="1:10" ht="15.75">
      <c r="A9" s="6"/>
    </row>
    <row r="10" spans="1:10" ht="15.75">
      <c r="A10" s="6"/>
    </row>
    <row r="11" spans="1:10" ht="15.75">
      <c r="A11" s="6"/>
    </row>
    <row r="12" spans="1:10" ht="18.75">
      <c r="A12" s="11"/>
    </row>
    <row r="13" spans="1:10" ht="18.75">
      <c r="A13" s="12"/>
      <c r="B13" s="13" t="s">
        <v>5</v>
      </c>
      <c r="C13" s="13"/>
      <c r="D13" s="78"/>
      <c r="E13" s="15"/>
      <c r="F13" s="15"/>
      <c r="G13" s="15"/>
    </row>
    <row r="14" spans="1:10" ht="15.75">
      <c r="A14" s="9"/>
      <c r="B14" s="48" t="s">
        <v>308</v>
      </c>
    </row>
    <row r="15" spans="1:10" ht="15.75">
      <c r="A15" s="9"/>
    </row>
    <row r="16" spans="1:10" ht="18.75">
      <c r="A16" s="9" t="s">
        <v>420</v>
      </c>
      <c r="B16" s="17" t="s">
        <v>421</v>
      </c>
      <c r="G16" s="44"/>
      <c r="J16" s="13"/>
    </row>
    <row r="18" spans="1:14" ht="63.75" thickBot="1">
      <c r="A18" s="18" t="s">
        <v>8</v>
      </c>
      <c r="B18" s="18" t="s">
        <v>9</v>
      </c>
      <c r="C18" s="18" t="s">
        <v>10</v>
      </c>
      <c r="D18" s="18" t="s">
        <v>204</v>
      </c>
      <c r="E18" s="18" t="s">
        <v>12</v>
      </c>
      <c r="F18" s="18" t="s">
        <v>216</v>
      </c>
      <c r="G18" s="18" t="s">
        <v>356</v>
      </c>
      <c r="H18" s="18" t="s">
        <v>14</v>
      </c>
      <c r="I18" s="18" t="s">
        <v>15</v>
      </c>
      <c r="J18" s="135" t="s">
        <v>976</v>
      </c>
      <c r="L18" s="65"/>
      <c r="M18" s="65"/>
    </row>
    <row r="19" spans="1:14" ht="16.5" thickBot="1">
      <c r="A19" s="88" t="s">
        <v>16</v>
      </c>
      <c r="B19" s="79" t="s">
        <v>422</v>
      </c>
      <c r="C19" s="21" t="s">
        <v>18</v>
      </c>
      <c r="D19" s="21">
        <v>50</v>
      </c>
      <c r="E19" s="22"/>
      <c r="F19" s="22"/>
      <c r="G19" s="22"/>
      <c r="H19" s="23"/>
      <c r="I19" s="26"/>
      <c r="J19" s="23">
        <f>D19*I19</f>
        <v>0</v>
      </c>
      <c r="L19" s="84"/>
      <c r="M19" s="85"/>
    </row>
    <row r="20" spans="1:14" ht="16.5" thickBot="1">
      <c r="A20" s="88" t="s">
        <v>19</v>
      </c>
      <c r="B20" s="79" t="s">
        <v>423</v>
      </c>
      <c r="C20" s="21" t="s">
        <v>18</v>
      </c>
      <c r="D20" s="21">
        <v>50</v>
      </c>
      <c r="E20" s="22"/>
      <c r="F20" s="22"/>
      <c r="G20" s="22"/>
      <c r="H20" s="23"/>
      <c r="I20" s="26"/>
      <c r="J20" s="23">
        <f t="shared" ref="J20:J34" si="0">D20*I20</f>
        <v>0</v>
      </c>
      <c r="L20" s="84"/>
      <c r="M20" s="85"/>
    </row>
    <row r="21" spans="1:14" ht="16.5" thickBot="1">
      <c r="A21" s="88" t="s">
        <v>21</v>
      </c>
      <c r="B21" s="279" t="s">
        <v>671</v>
      </c>
      <c r="C21" s="21" t="s">
        <v>18</v>
      </c>
      <c r="D21" s="21">
        <v>150</v>
      </c>
      <c r="E21" s="22"/>
      <c r="F21" s="22"/>
      <c r="G21" s="22"/>
      <c r="H21" s="23"/>
      <c r="I21" s="26"/>
      <c r="J21" s="23">
        <f t="shared" si="0"/>
        <v>0</v>
      </c>
      <c r="L21" s="84"/>
      <c r="M21" s="85"/>
    </row>
    <row r="22" spans="1:14" ht="32.25" thickBot="1">
      <c r="A22" s="88" t="s">
        <v>23</v>
      </c>
      <c r="B22" s="20" t="s">
        <v>424</v>
      </c>
      <c r="C22" s="21" t="s">
        <v>18</v>
      </c>
      <c r="D22" s="21">
        <v>20</v>
      </c>
      <c r="E22" s="22"/>
      <c r="F22" s="22"/>
      <c r="G22" s="22"/>
      <c r="H22" s="23"/>
      <c r="I22" s="26"/>
      <c r="J22" s="23">
        <f t="shared" si="0"/>
        <v>0</v>
      </c>
      <c r="L22" s="84"/>
      <c r="M22" s="85"/>
    </row>
    <row r="23" spans="1:14" ht="16.5" thickBot="1">
      <c r="A23" s="88" t="s">
        <v>24</v>
      </c>
      <c r="B23" s="80" t="s">
        <v>425</v>
      </c>
      <c r="C23" s="21" t="s">
        <v>18</v>
      </c>
      <c r="D23" s="21">
        <v>150</v>
      </c>
      <c r="E23" s="22"/>
      <c r="F23" s="22"/>
      <c r="G23" s="22"/>
      <c r="H23" s="23"/>
      <c r="I23" s="26"/>
      <c r="J23" s="23">
        <f t="shared" si="0"/>
        <v>0</v>
      </c>
      <c r="L23" s="84"/>
      <c r="M23" s="85"/>
    </row>
    <row r="24" spans="1:14" ht="16.5" thickBot="1">
      <c r="A24" s="88" t="s">
        <v>26</v>
      </c>
      <c r="B24" s="81" t="s">
        <v>426</v>
      </c>
      <c r="C24" s="66" t="s">
        <v>18</v>
      </c>
      <c r="D24" s="66">
        <v>50</v>
      </c>
      <c r="E24" s="67"/>
      <c r="F24" s="67"/>
      <c r="G24" s="22"/>
      <c r="H24" s="23"/>
      <c r="I24" s="26"/>
      <c r="J24" s="23">
        <f t="shared" si="0"/>
        <v>0</v>
      </c>
      <c r="L24" s="84"/>
      <c r="M24" s="85"/>
    </row>
    <row r="25" spans="1:14" ht="16.5" thickBot="1">
      <c r="A25" s="88" t="s">
        <v>28</v>
      </c>
      <c r="B25" s="79" t="s">
        <v>427</v>
      </c>
      <c r="C25" s="21" t="s">
        <v>18</v>
      </c>
      <c r="D25" s="21">
        <v>10</v>
      </c>
      <c r="E25" s="22"/>
      <c r="F25" s="22"/>
      <c r="G25" s="22"/>
      <c r="H25" s="23"/>
      <c r="I25" s="26"/>
      <c r="J25" s="23">
        <f t="shared" si="0"/>
        <v>0</v>
      </c>
      <c r="L25" s="84"/>
      <c r="M25" s="85"/>
    </row>
    <row r="26" spans="1:14" ht="16.5" thickBot="1">
      <c r="A26" s="88" t="s">
        <v>30</v>
      </c>
      <c r="B26" s="280" t="s">
        <v>672</v>
      </c>
      <c r="C26" s="66" t="s">
        <v>18</v>
      </c>
      <c r="D26" s="66">
        <v>20</v>
      </c>
      <c r="E26" s="67"/>
      <c r="F26" s="67"/>
      <c r="G26" s="22"/>
      <c r="H26" s="23"/>
      <c r="I26" s="26"/>
      <c r="J26" s="23">
        <f t="shared" si="0"/>
        <v>0</v>
      </c>
      <c r="L26" s="84"/>
      <c r="M26" s="85"/>
    </row>
    <row r="27" spans="1:14" ht="16.5" thickBot="1">
      <c r="A27" s="88" t="s">
        <v>31</v>
      </c>
      <c r="B27" s="281" t="s">
        <v>673</v>
      </c>
      <c r="C27" s="66" t="s">
        <v>18</v>
      </c>
      <c r="D27" s="66">
        <v>200</v>
      </c>
      <c r="E27" s="67"/>
      <c r="F27" s="67"/>
      <c r="G27" s="22"/>
      <c r="H27" s="23"/>
      <c r="I27" s="26"/>
      <c r="J27" s="23">
        <f t="shared" si="0"/>
        <v>0</v>
      </c>
      <c r="L27" s="323"/>
      <c r="M27" s="85"/>
    </row>
    <row r="28" spans="1:14" ht="16.5" thickBot="1">
      <c r="A28" s="88" t="s">
        <v>32</v>
      </c>
      <c r="B28" s="82" t="s">
        <v>428</v>
      </c>
      <c r="C28" s="66" t="s">
        <v>18</v>
      </c>
      <c r="D28" s="66">
        <v>100</v>
      </c>
      <c r="E28" s="67"/>
      <c r="F28" s="67"/>
      <c r="G28" s="22"/>
      <c r="H28" s="23"/>
      <c r="I28" s="26"/>
      <c r="J28" s="23">
        <f t="shared" si="0"/>
        <v>0</v>
      </c>
      <c r="L28" s="84"/>
      <c r="M28" s="85"/>
    </row>
    <row r="29" spans="1:14" ht="16.5" thickBot="1">
      <c r="A29" s="88" t="s">
        <v>34</v>
      </c>
      <c r="B29" s="82" t="s">
        <v>429</v>
      </c>
      <c r="C29" s="66" t="s">
        <v>18</v>
      </c>
      <c r="D29" s="66">
        <v>100</v>
      </c>
      <c r="E29" s="67"/>
      <c r="F29" s="67"/>
      <c r="G29" s="22"/>
      <c r="H29" s="23"/>
      <c r="I29" s="26"/>
      <c r="J29" s="23">
        <f t="shared" si="0"/>
        <v>0</v>
      </c>
      <c r="L29" s="84"/>
      <c r="M29" s="85"/>
    </row>
    <row r="30" spans="1:14" ht="16.5" thickBot="1">
      <c r="A30" s="88" t="s">
        <v>36</v>
      </c>
      <c r="B30" s="82" t="s">
        <v>430</v>
      </c>
      <c r="C30" s="66" t="s">
        <v>18</v>
      </c>
      <c r="D30" s="66">
        <v>50</v>
      </c>
      <c r="E30" s="67"/>
      <c r="F30" s="67"/>
      <c r="G30" s="22"/>
      <c r="H30" s="23"/>
      <c r="I30" s="26"/>
      <c r="J30" s="23">
        <f t="shared" si="0"/>
        <v>0</v>
      </c>
      <c r="L30" s="84"/>
      <c r="M30" s="85"/>
    </row>
    <row r="31" spans="1:14" ht="16.5" thickBot="1">
      <c r="A31" s="88" t="s">
        <v>38</v>
      </c>
      <c r="B31" s="82" t="s">
        <v>431</v>
      </c>
      <c r="C31" s="66" t="s">
        <v>18</v>
      </c>
      <c r="D31" s="66">
        <v>10</v>
      </c>
      <c r="E31" s="67"/>
      <c r="F31" s="67"/>
      <c r="G31" s="22"/>
      <c r="H31" s="23"/>
      <c r="I31" s="26"/>
      <c r="J31" s="23">
        <f t="shared" si="0"/>
        <v>0</v>
      </c>
      <c r="L31" s="84"/>
      <c r="M31" s="85"/>
    </row>
    <row r="32" spans="1:14" ht="16.5" thickBot="1">
      <c r="A32" s="88" t="s">
        <v>40</v>
      </c>
      <c r="B32" s="79" t="s">
        <v>432</v>
      </c>
      <c r="C32" s="66" t="s">
        <v>18</v>
      </c>
      <c r="D32" s="21">
        <v>50</v>
      </c>
      <c r="E32" s="22"/>
      <c r="F32" s="22"/>
      <c r="G32" s="22"/>
      <c r="H32" s="23"/>
      <c r="I32" s="26"/>
      <c r="J32" s="23">
        <f t="shared" si="0"/>
        <v>0</v>
      </c>
      <c r="L32" s="84"/>
      <c r="M32" s="85"/>
      <c r="N32" s="321"/>
    </row>
    <row r="33" spans="1:13" ht="16.5" thickBot="1">
      <c r="A33" s="88" t="s">
        <v>42</v>
      </c>
      <c r="B33" s="79" t="s">
        <v>433</v>
      </c>
      <c r="C33" s="21" t="s">
        <v>18</v>
      </c>
      <c r="D33" s="21">
        <v>50</v>
      </c>
      <c r="E33" s="22"/>
      <c r="F33" s="22"/>
      <c r="G33" s="22"/>
      <c r="H33" s="23"/>
      <c r="I33" s="26"/>
      <c r="J33" s="23">
        <f t="shared" si="0"/>
        <v>0</v>
      </c>
      <c r="L33" s="84"/>
      <c r="M33" s="85"/>
    </row>
    <row r="34" spans="1:13" ht="16.5" thickBot="1">
      <c r="A34" s="88" t="s">
        <v>43</v>
      </c>
      <c r="B34" s="70" t="s">
        <v>434</v>
      </c>
      <c r="C34" s="21" t="s">
        <v>18</v>
      </c>
      <c r="D34" s="21">
        <v>10</v>
      </c>
      <c r="E34" s="22"/>
      <c r="F34" s="22"/>
      <c r="G34" s="22"/>
      <c r="H34" s="23"/>
      <c r="I34" s="26"/>
      <c r="J34" s="23">
        <f t="shared" si="0"/>
        <v>0</v>
      </c>
      <c r="L34" s="84"/>
      <c r="M34" s="85"/>
    </row>
    <row r="35" spans="1:13" ht="16.5" thickBot="1">
      <c r="A35" s="336"/>
      <c r="B35" s="376" t="s">
        <v>585</v>
      </c>
      <c r="C35" s="336"/>
      <c r="D35" s="336">
        <f>SUM(D19:D34)</f>
        <v>1070</v>
      </c>
      <c r="E35" s="30"/>
      <c r="F35" s="30"/>
      <c r="G35" s="30"/>
      <c r="H35" s="31"/>
      <c r="I35" s="31"/>
      <c r="J35" s="31"/>
      <c r="L35" s="84"/>
      <c r="M35" s="85"/>
    </row>
    <row r="36" spans="1:13">
      <c r="A36" s="512" t="s">
        <v>193</v>
      </c>
      <c r="B36" s="513"/>
      <c r="C36" s="513"/>
      <c r="D36" s="513"/>
      <c r="E36" s="513"/>
      <c r="F36" s="513"/>
      <c r="G36" s="513"/>
      <c r="H36" s="513"/>
      <c r="I36" s="514"/>
      <c r="J36" s="510">
        <f>SUM(J19:J34)</f>
        <v>0</v>
      </c>
    </row>
    <row r="37" spans="1:13" ht="15.75" thickBot="1">
      <c r="A37" s="515"/>
      <c r="B37" s="516"/>
      <c r="C37" s="516"/>
      <c r="D37" s="516"/>
      <c r="E37" s="516"/>
      <c r="F37" s="516"/>
      <c r="G37" s="516"/>
      <c r="H37" s="516"/>
      <c r="I37" s="517"/>
      <c r="J37" s="511"/>
    </row>
    <row r="39" spans="1:13">
      <c r="B39" s="32" t="s">
        <v>371</v>
      </c>
    </row>
    <row r="40" spans="1:13">
      <c r="B40" s="32" t="s">
        <v>233</v>
      </c>
    </row>
    <row r="41" spans="1:13">
      <c r="B41" s="32" t="s">
        <v>234</v>
      </c>
    </row>
    <row r="42" spans="1:13">
      <c r="B42" s="32" t="s">
        <v>372</v>
      </c>
    </row>
    <row r="43" spans="1:13">
      <c r="B43" s="160"/>
    </row>
    <row r="44" spans="1:13">
      <c r="B44" s="32" t="s">
        <v>236</v>
      </c>
    </row>
    <row r="45" spans="1:13">
      <c r="B45" s="32" t="s">
        <v>197</v>
      </c>
    </row>
    <row r="46" spans="1:13">
      <c r="B46" s="32"/>
    </row>
    <row r="47" spans="1:13" s="2" customFormat="1" ht="15.75">
      <c r="B47" s="35" t="s">
        <v>198</v>
      </c>
      <c r="D47" s="10"/>
      <c r="E47" s="10"/>
      <c r="F47" s="10"/>
      <c r="H47" s="29"/>
      <c r="I47" s="54"/>
      <c r="J47" s="54"/>
    </row>
    <row r="48" spans="1:13" s="2" customFormat="1" ht="15.75">
      <c r="B48" s="32" t="s">
        <v>199</v>
      </c>
      <c r="D48" s="10"/>
      <c r="E48" s="10"/>
      <c r="F48" s="10"/>
      <c r="H48" s="29"/>
      <c r="I48" s="54"/>
      <c r="J48" s="54"/>
    </row>
    <row r="49" spans="2:10" s="2" customFormat="1" ht="15.75">
      <c r="B49" s="32" t="s">
        <v>200</v>
      </c>
      <c r="D49" s="10"/>
      <c r="E49" s="10"/>
      <c r="F49" s="10"/>
      <c r="H49" s="29"/>
      <c r="I49" s="54"/>
      <c r="J49" s="54"/>
    </row>
    <row r="50" spans="2:10" s="2" customFormat="1" ht="15.75">
      <c r="B50" s="32"/>
      <c r="D50" s="10"/>
      <c r="E50" s="10"/>
      <c r="F50" s="10"/>
      <c r="H50" s="29"/>
      <c r="I50" s="54"/>
      <c r="J50" s="54"/>
    </row>
    <row r="51" spans="2:10">
      <c r="B51" s="32" t="s">
        <v>307</v>
      </c>
    </row>
  </sheetData>
  <sortState ref="B24:D42">
    <sortCondition ref="B24"/>
  </sortState>
  <mergeCells count="2">
    <mergeCell ref="J36:J37"/>
    <mergeCell ref="A36:I37"/>
  </mergeCells>
  <pageMargins left="0.7" right="0.7" top="0.75" bottom="0.75" header="0.3" footer="0.3"/>
  <pageSetup paperSize="9" scale="75" fitToWidth="0" orientation="landscape" horizontalDpi="4294967293" verticalDpi="4294967293" r:id="rId1"/>
  <rowBreaks count="1" manualBreakCount="1">
    <brk id="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5"/>
  <sheetViews>
    <sheetView topLeftCell="A181" workbookViewId="0">
      <selection activeCell="J210" sqref="J210:J211"/>
    </sheetView>
  </sheetViews>
  <sheetFormatPr defaultRowHeight="15"/>
  <cols>
    <col min="1" max="1" width="6.5703125" style="40" customWidth="1"/>
    <col min="2" max="2" width="73.5703125" style="40" customWidth="1"/>
    <col min="3" max="9" width="9.140625" style="40"/>
    <col min="10" max="10" width="12" style="40" customWidth="1"/>
    <col min="11" max="11" width="11.140625" style="118" customWidth="1"/>
    <col min="12" max="12" width="13.28515625" customWidth="1"/>
  </cols>
  <sheetData>
    <row r="2" spans="1:9" ht="15.75">
      <c r="A2" s="93"/>
      <c r="B2" s="9" t="s">
        <v>0</v>
      </c>
      <c r="D2" s="118"/>
    </row>
    <row r="3" spans="1:9" ht="15.75">
      <c r="A3" s="93"/>
      <c r="B3" s="6" t="s">
        <v>1</v>
      </c>
      <c r="D3" s="118"/>
    </row>
    <row r="4" spans="1:9" ht="15.75">
      <c r="A4" s="93"/>
      <c r="B4" s="6" t="s">
        <v>2</v>
      </c>
      <c r="D4" s="118"/>
    </row>
    <row r="5" spans="1:9" ht="15.75">
      <c r="A5" s="93"/>
      <c r="B5" s="6" t="s">
        <v>3</v>
      </c>
      <c r="D5" s="118"/>
    </row>
    <row r="6" spans="1:9" ht="15.75">
      <c r="A6" s="93"/>
      <c r="B6" s="6"/>
      <c r="D6" s="118"/>
    </row>
    <row r="7" spans="1:9" ht="15.75">
      <c r="A7" s="93"/>
      <c r="B7" s="9" t="s">
        <v>4</v>
      </c>
      <c r="D7" s="118"/>
    </row>
    <row r="8" spans="1:9" ht="15.75">
      <c r="A8" s="93"/>
      <c r="D8" s="118"/>
    </row>
    <row r="9" spans="1:9" ht="15.75">
      <c r="A9" s="93"/>
      <c r="D9" s="118"/>
    </row>
    <row r="10" spans="1:9" ht="15.75">
      <c r="A10" s="93"/>
      <c r="D10" s="118"/>
    </row>
    <row r="11" spans="1:9" ht="15.75">
      <c r="A11" s="93"/>
      <c r="D11" s="118"/>
    </row>
    <row r="12" spans="1:9" ht="18.75">
      <c r="A12" s="94"/>
      <c r="D12" s="118"/>
    </row>
    <row r="13" spans="1:9" ht="18.75">
      <c r="A13" s="94"/>
      <c r="B13" s="117" t="s">
        <v>5</v>
      </c>
      <c r="C13" s="117"/>
      <c r="D13" s="119"/>
      <c r="E13" s="287"/>
      <c r="F13" s="287"/>
      <c r="G13" s="287"/>
    </row>
    <row r="14" spans="1:9" ht="15.75">
      <c r="A14" s="95"/>
      <c r="B14" s="76" t="s">
        <v>308</v>
      </c>
      <c r="D14" s="118"/>
    </row>
    <row r="15" spans="1:9" ht="15.75">
      <c r="A15" s="95"/>
      <c r="D15" s="118"/>
    </row>
    <row r="16" spans="1:9" ht="18.75">
      <c r="A16" s="95" t="s">
        <v>435</v>
      </c>
      <c r="B16" s="187" t="s">
        <v>944</v>
      </c>
      <c r="D16" s="118"/>
      <c r="H16" s="11"/>
      <c r="I16" s="11"/>
    </row>
    <row r="17" spans="1:12" ht="15.75" thickBot="1">
      <c r="A17" s="118"/>
      <c r="D17" s="118"/>
    </row>
    <row r="18" spans="1:12" ht="79.5" thickBot="1">
      <c r="A18" s="135" t="s">
        <v>8</v>
      </c>
      <c r="B18" s="135" t="s">
        <v>9</v>
      </c>
      <c r="C18" s="135" t="s">
        <v>215</v>
      </c>
      <c r="D18" s="135" t="s">
        <v>204</v>
      </c>
      <c r="E18" s="135" t="s">
        <v>12</v>
      </c>
      <c r="F18" s="135" t="s">
        <v>216</v>
      </c>
      <c r="G18" s="135" t="s">
        <v>356</v>
      </c>
      <c r="H18" s="135" t="s">
        <v>14</v>
      </c>
      <c r="I18" s="135" t="s">
        <v>15</v>
      </c>
      <c r="J18" s="431" t="s">
        <v>976</v>
      </c>
      <c r="K18" s="135" t="s">
        <v>218</v>
      </c>
      <c r="L18" s="385" t="s">
        <v>638</v>
      </c>
    </row>
    <row r="19" spans="1:12" ht="16.5" thickBot="1">
      <c r="A19" s="278" t="s">
        <v>16</v>
      </c>
      <c r="B19" s="288" t="s">
        <v>675</v>
      </c>
      <c r="C19" s="278" t="s">
        <v>18</v>
      </c>
      <c r="D19" s="286">
        <v>10</v>
      </c>
      <c r="E19" s="282"/>
      <c r="F19" s="282"/>
      <c r="G19" s="282"/>
      <c r="H19" s="283"/>
      <c r="I19" s="283"/>
      <c r="J19" s="445">
        <f>D19*I19</f>
        <v>0</v>
      </c>
      <c r="K19" s="314"/>
      <c r="L19" s="342"/>
    </row>
    <row r="20" spans="1:12" ht="16.5" thickBot="1">
      <c r="A20" s="278" t="s">
        <v>19</v>
      </c>
      <c r="B20" s="288" t="s">
        <v>436</v>
      </c>
      <c r="C20" s="278" t="s">
        <v>18</v>
      </c>
      <c r="D20" s="286">
        <v>2</v>
      </c>
      <c r="E20" s="282"/>
      <c r="F20" s="282"/>
      <c r="G20" s="282"/>
      <c r="H20" s="283"/>
      <c r="I20" s="283"/>
      <c r="J20" s="445">
        <f t="shared" ref="J20:J83" si="0">D20*I20</f>
        <v>0</v>
      </c>
      <c r="K20" s="314"/>
      <c r="L20" s="342"/>
    </row>
    <row r="21" spans="1:12" ht="16.5" thickBot="1">
      <c r="A21" s="278" t="s">
        <v>21</v>
      </c>
      <c r="B21" s="288" t="s">
        <v>437</v>
      </c>
      <c r="C21" s="278" t="s">
        <v>18</v>
      </c>
      <c r="D21" s="286">
        <v>1</v>
      </c>
      <c r="E21" s="282"/>
      <c r="F21" s="282"/>
      <c r="G21" s="282"/>
      <c r="H21" s="283"/>
      <c r="I21" s="283"/>
      <c r="J21" s="445">
        <f t="shared" si="0"/>
        <v>0</v>
      </c>
      <c r="K21" s="314"/>
      <c r="L21" s="342"/>
    </row>
    <row r="22" spans="1:12" ht="16.5" thickBot="1">
      <c r="A22" s="278" t="s">
        <v>23</v>
      </c>
      <c r="B22" s="288" t="s">
        <v>979</v>
      </c>
      <c r="C22" s="278" t="s">
        <v>18</v>
      </c>
      <c r="D22" s="286">
        <v>2</v>
      </c>
      <c r="E22" s="282"/>
      <c r="F22" s="282"/>
      <c r="G22" s="282"/>
      <c r="H22" s="283"/>
      <c r="I22" s="283"/>
      <c r="J22" s="445">
        <f t="shared" si="0"/>
        <v>0</v>
      </c>
      <c r="K22" s="314"/>
      <c r="L22" s="342"/>
    </row>
    <row r="23" spans="1:12" ht="16.5" thickBot="1">
      <c r="A23" s="278" t="s">
        <v>24</v>
      </c>
      <c r="B23" s="288" t="s">
        <v>438</v>
      </c>
      <c r="C23" s="278" t="s">
        <v>18</v>
      </c>
      <c r="D23" s="286">
        <v>2</v>
      </c>
      <c r="E23" s="282"/>
      <c r="F23" s="282"/>
      <c r="G23" s="282"/>
      <c r="H23" s="283"/>
      <c r="I23" s="283"/>
      <c r="J23" s="445">
        <f t="shared" si="0"/>
        <v>0</v>
      </c>
      <c r="K23" s="314"/>
      <c r="L23" s="342"/>
    </row>
    <row r="24" spans="1:12" ht="16.5" thickBot="1">
      <c r="A24" s="278" t="s">
        <v>26</v>
      </c>
      <c r="B24" s="289" t="s">
        <v>980</v>
      </c>
      <c r="C24" s="278" t="s">
        <v>18</v>
      </c>
      <c r="D24" s="286">
        <v>10</v>
      </c>
      <c r="E24" s="282"/>
      <c r="F24" s="282"/>
      <c r="G24" s="282"/>
      <c r="H24" s="283"/>
      <c r="I24" s="283"/>
      <c r="J24" s="445">
        <f t="shared" si="0"/>
        <v>0</v>
      </c>
      <c r="K24" s="314"/>
      <c r="L24" s="342"/>
    </row>
    <row r="25" spans="1:12" ht="16.5" thickBot="1">
      <c r="A25" s="278" t="s">
        <v>28</v>
      </c>
      <c r="B25" s="288" t="s">
        <v>763</v>
      </c>
      <c r="C25" s="278" t="s">
        <v>18</v>
      </c>
      <c r="D25" s="286">
        <v>30</v>
      </c>
      <c r="E25" s="282"/>
      <c r="F25" s="282"/>
      <c r="G25" s="282"/>
      <c r="H25" s="283"/>
      <c r="I25" s="283"/>
      <c r="J25" s="445">
        <f t="shared" si="0"/>
        <v>0</v>
      </c>
      <c r="K25" s="314"/>
      <c r="L25" s="342"/>
    </row>
    <row r="26" spans="1:12" ht="16.5" thickBot="1">
      <c r="A26" s="278" t="s">
        <v>30</v>
      </c>
      <c r="B26" s="288" t="s">
        <v>760</v>
      </c>
      <c r="C26" s="278" t="s">
        <v>18</v>
      </c>
      <c r="D26" s="286">
        <v>20</v>
      </c>
      <c r="E26" s="282"/>
      <c r="F26" s="282"/>
      <c r="G26" s="282"/>
      <c r="H26" s="283"/>
      <c r="I26" s="283"/>
      <c r="J26" s="445">
        <f t="shared" si="0"/>
        <v>0</v>
      </c>
      <c r="K26" s="314"/>
      <c r="L26" s="342"/>
    </row>
    <row r="27" spans="1:12" ht="16.5" thickBot="1">
      <c r="A27" s="278" t="s">
        <v>31</v>
      </c>
      <c r="B27" s="289" t="s">
        <v>676</v>
      </c>
      <c r="C27" s="278" t="s">
        <v>18</v>
      </c>
      <c r="D27" s="286">
        <v>50</v>
      </c>
      <c r="E27" s="282"/>
      <c r="F27" s="282"/>
      <c r="G27" s="282"/>
      <c r="H27" s="283"/>
      <c r="I27" s="283"/>
      <c r="J27" s="445">
        <f t="shared" si="0"/>
        <v>0</v>
      </c>
      <c r="K27" s="314"/>
      <c r="L27" s="342"/>
    </row>
    <row r="28" spans="1:12" ht="16.5" thickBot="1">
      <c r="A28" s="278" t="s">
        <v>32</v>
      </c>
      <c r="B28" s="288" t="s">
        <v>761</v>
      </c>
      <c r="C28" s="278" t="s">
        <v>18</v>
      </c>
      <c r="D28" s="286">
        <v>30</v>
      </c>
      <c r="E28" s="282"/>
      <c r="F28" s="282"/>
      <c r="G28" s="282"/>
      <c r="H28" s="283"/>
      <c r="I28" s="283"/>
      <c r="J28" s="445">
        <f t="shared" si="0"/>
        <v>0</v>
      </c>
      <c r="K28" s="314"/>
      <c r="L28" s="342"/>
    </row>
    <row r="29" spans="1:12" ht="16.5" thickBot="1">
      <c r="A29" s="278" t="s">
        <v>34</v>
      </c>
      <c r="B29" s="288" t="s">
        <v>677</v>
      </c>
      <c r="C29" s="278" t="s">
        <v>18</v>
      </c>
      <c r="D29" s="286">
        <v>20</v>
      </c>
      <c r="E29" s="282"/>
      <c r="F29" s="282"/>
      <c r="G29" s="282"/>
      <c r="H29" s="283"/>
      <c r="I29" s="283"/>
      <c r="J29" s="445">
        <f t="shared" si="0"/>
        <v>0</v>
      </c>
      <c r="K29" s="314"/>
      <c r="L29" s="342"/>
    </row>
    <row r="30" spans="1:12" ht="16.5" thickBot="1">
      <c r="A30" s="278" t="s">
        <v>36</v>
      </c>
      <c r="B30" s="288" t="s">
        <v>762</v>
      </c>
      <c r="C30" s="278" t="s">
        <v>18</v>
      </c>
      <c r="D30" s="286">
        <v>20</v>
      </c>
      <c r="E30" s="282"/>
      <c r="F30" s="282"/>
      <c r="G30" s="282"/>
      <c r="H30" s="283"/>
      <c r="I30" s="283"/>
      <c r="J30" s="445">
        <f t="shared" si="0"/>
        <v>0</v>
      </c>
      <c r="K30" s="314"/>
      <c r="L30" s="342"/>
    </row>
    <row r="31" spans="1:12" ht="16.5" thickBot="1">
      <c r="A31" s="278" t="s">
        <v>38</v>
      </c>
      <c r="B31" s="288" t="s">
        <v>678</v>
      </c>
      <c r="C31" s="278" t="s">
        <v>18</v>
      </c>
      <c r="D31" s="286">
        <v>50</v>
      </c>
      <c r="E31" s="282"/>
      <c r="F31" s="282"/>
      <c r="G31" s="282"/>
      <c r="H31" s="283"/>
      <c r="I31" s="283"/>
      <c r="J31" s="445">
        <f t="shared" si="0"/>
        <v>0</v>
      </c>
      <c r="K31" s="314"/>
      <c r="L31" s="342"/>
    </row>
    <row r="32" spans="1:12" ht="16.5" thickBot="1">
      <c r="A32" s="278" t="s">
        <v>40</v>
      </c>
      <c r="B32" s="288" t="s">
        <v>681</v>
      </c>
      <c r="C32" s="278" t="s">
        <v>18</v>
      </c>
      <c r="D32" s="286">
        <v>1</v>
      </c>
      <c r="E32" s="282"/>
      <c r="F32" s="282"/>
      <c r="G32" s="282"/>
      <c r="H32" s="283"/>
      <c r="I32" s="283"/>
      <c r="J32" s="445">
        <f t="shared" si="0"/>
        <v>0</v>
      </c>
      <c r="K32" s="314"/>
      <c r="L32" s="342"/>
    </row>
    <row r="33" spans="1:12" ht="16.5" thickBot="1">
      <c r="A33" s="278" t="s">
        <v>42</v>
      </c>
      <c r="B33" s="288" t="s">
        <v>679</v>
      </c>
      <c r="C33" s="278" t="s">
        <v>18</v>
      </c>
      <c r="D33" s="286">
        <v>50</v>
      </c>
      <c r="E33" s="282"/>
      <c r="F33" s="282"/>
      <c r="G33" s="282"/>
      <c r="H33" s="283"/>
      <c r="I33" s="283"/>
      <c r="J33" s="445">
        <f t="shared" si="0"/>
        <v>0</v>
      </c>
      <c r="K33" s="314"/>
      <c r="L33" s="342"/>
    </row>
    <row r="34" spans="1:12" ht="16.5" thickBot="1">
      <c r="A34" s="278" t="s">
        <v>43</v>
      </c>
      <c r="B34" s="288" t="s">
        <v>680</v>
      </c>
      <c r="C34" s="278" t="s">
        <v>18</v>
      </c>
      <c r="D34" s="286">
        <v>50</v>
      </c>
      <c r="E34" s="282"/>
      <c r="F34" s="282"/>
      <c r="G34" s="282"/>
      <c r="H34" s="283"/>
      <c r="I34" s="283"/>
      <c r="J34" s="445">
        <f t="shared" si="0"/>
        <v>0</v>
      </c>
      <c r="K34" s="314"/>
      <c r="L34" s="342"/>
    </row>
    <row r="35" spans="1:12" ht="16.5" thickBot="1">
      <c r="A35" s="278" t="s">
        <v>45</v>
      </c>
      <c r="B35" s="288" t="s">
        <v>682</v>
      </c>
      <c r="C35" s="278" t="s">
        <v>18</v>
      </c>
      <c r="D35" s="286">
        <v>1</v>
      </c>
      <c r="E35" s="282"/>
      <c r="F35" s="282"/>
      <c r="G35" s="282"/>
      <c r="H35" s="283"/>
      <c r="I35" s="283"/>
      <c r="J35" s="445">
        <f t="shared" si="0"/>
        <v>0</v>
      </c>
      <c r="K35" s="314"/>
      <c r="L35" s="342"/>
    </row>
    <row r="36" spans="1:12" ht="16.5" thickBot="1">
      <c r="A36" s="278" t="s">
        <v>47</v>
      </c>
      <c r="B36" s="288" t="s">
        <v>812</v>
      </c>
      <c r="C36" s="278" t="s">
        <v>18</v>
      </c>
      <c r="D36" s="286">
        <v>30</v>
      </c>
      <c r="E36" s="282"/>
      <c r="F36" s="282"/>
      <c r="G36" s="282"/>
      <c r="H36" s="283"/>
      <c r="I36" s="283"/>
      <c r="J36" s="445">
        <f t="shared" si="0"/>
        <v>0</v>
      </c>
      <c r="K36" s="314"/>
      <c r="L36" s="342"/>
    </row>
    <row r="37" spans="1:12" ht="16.5" thickBot="1">
      <c r="A37" s="278" t="s">
        <v>49</v>
      </c>
      <c r="B37" s="288" t="s">
        <v>683</v>
      </c>
      <c r="C37" s="278" t="s">
        <v>18</v>
      </c>
      <c r="D37" s="286">
        <v>30</v>
      </c>
      <c r="E37" s="282"/>
      <c r="F37" s="282"/>
      <c r="G37" s="282"/>
      <c r="H37" s="283"/>
      <c r="I37" s="283"/>
      <c r="J37" s="445">
        <f t="shared" si="0"/>
        <v>0</v>
      </c>
      <c r="K37" s="314"/>
      <c r="L37" s="342"/>
    </row>
    <row r="38" spans="1:12" s="55" customFormat="1" ht="16.5" thickBot="1">
      <c r="A38" s="278" t="s">
        <v>51</v>
      </c>
      <c r="B38" s="288" t="s">
        <v>439</v>
      </c>
      <c r="C38" s="278" t="s">
        <v>18</v>
      </c>
      <c r="D38" s="286">
        <v>5</v>
      </c>
      <c r="E38" s="282"/>
      <c r="F38" s="282"/>
      <c r="G38" s="282"/>
      <c r="H38" s="283"/>
      <c r="I38" s="283"/>
      <c r="J38" s="445">
        <f t="shared" si="0"/>
        <v>0</v>
      </c>
      <c r="K38" s="314"/>
      <c r="L38" s="343"/>
    </row>
    <row r="39" spans="1:12" ht="16.5" thickBot="1">
      <c r="A39" s="278" t="s">
        <v>53</v>
      </c>
      <c r="B39" s="288" t="s">
        <v>440</v>
      </c>
      <c r="C39" s="278" t="s">
        <v>18</v>
      </c>
      <c r="D39" s="286">
        <v>50</v>
      </c>
      <c r="E39" s="282"/>
      <c r="F39" s="282"/>
      <c r="G39" s="282"/>
      <c r="H39" s="283"/>
      <c r="I39" s="283"/>
      <c r="J39" s="445">
        <f t="shared" si="0"/>
        <v>0</v>
      </c>
      <c r="K39" s="314"/>
      <c r="L39" s="342"/>
    </row>
    <row r="40" spans="1:12" ht="18.75" customHeight="1" thickBot="1">
      <c r="A40" s="278" t="s">
        <v>55</v>
      </c>
      <c r="B40" s="288" t="s">
        <v>684</v>
      </c>
      <c r="C40" s="278" t="s">
        <v>18</v>
      </c>
      <c r="D40" s="286">
        <v>50</v>
      </c>
      <c r="E40" s="282"/>
      <c r="F40" s="282"/>
      <c r="G40" s="282"/>
      <c r="H40" s="283"/>
      <c r="I40" s="283"/>
      <c r="J40" s="445">
        <f t="shared" si="0"/>
        <v>0</v>
      </c>
      <c r="K40" s="314"/>
      <c r="L40" s="342"/>
    </row>
    <row r="41" spans="1:12" ht="18.75" customHeight="1" thickBot="1">
      <c r="A41" s="278" t="s">
        <v>57</v>
      </c>
      <c r="B41" s="288" t="s">
        <v>790</v>
      </c>
      <c r="C41" s="278" t="s">
        <v>18</v>
      </c>
      <c r="D41" s="286">
        <v>30</v>
      </c>
      <c r="E41" s="282"/>
      <c r="F41" s="282"/>
      <c r="G41" s="282"/>
      <c r="H41" s="283"/>
      <c r="I41" s="283"/>
      <c r="J41" s="445">
        <f t="shared" si="0"/>
        <v>0</v>
      </c>
      <c r="K41" s="314"/>
      <c r="L41" s="342"/>
    </row>
    <row r="42" spans="1:12" ht="18.75" customHeight="1" thickBot="1">
      <c r="A42" s="278" t="s">
        <v>59</v>
      </c>
      <c r="B42" s="288" t="s">
        <v>764</v>
      </c>
      <c r="C42" s="278" t="s">
        <v>18</v>
      </c>
      <c r="D42" s="286">
        <v>5</v>
      </c>
      <c r="E42" s="282"/>
      <c r="F42" s="282"/>
      <c r="G42" s="282"/>
      <c r="H42" s="283"/>
      <c r="I42" s="283"/>
      <c r="J42" s="445">
        <f t="shared" si="0"/>
        <v>0</v>
      </c>
      <c r="K42" s="314"/>
      <c r="L42" s="342"/>
    </row>
    <row r="43" spans="1:12" ht="16.5" thickBot="1">
      <c r="A43" s="278" t="s">
        <v>61</v>
      </c>
      <c r="B43" s="288" t="s">
        <v>813</v>
      </c>
      <c r="C43" s="278" t="s">
        <v>18</v>
      </c>
      <c r="D43" s="286">
        <v>30</v>
      </c>
      <c r="E43" s="282"/>
      <c r="F43" s="282"/>
      <c r="G43" s="282"/>
      <c r="H43" s="283"/>
      <c r="I43" s="283"/>
      <c r="J43" s="445">
        <f t="shared" si="0"/>
        <v>0</v>
      </c>
      <c r="K43" s="314"/>
      <c r="L43" s="342"/>
    </row>
    <row r="44" spans="1:12" ht="16.5" thickBot="1">
      <c r="A44" s="278" t="s">
        <v>63</v>
      </c>
      <c r="B44" s="288" t="s">
        <v>441</v>
      </c>
      <c r="C44" s="278" t="s">
        <v>18</v>
      </c>
      <c r="D44" s="286">
        <v>50</v>
      </c>
      <c r="E44" s="282"/>
      <c r="F44" s="282"/>
      <c r="G44" s="282"/>
      <c r="H44" s="283"/>
      <c r="I44" s="283"/>
      <c r="J44" s="445">
        <f t="shared" si="0"/>
        <v>0</v>
      </c>
      <c r="K44" s="314"/>
      <c r="L44" s="342"/>
    </row>
    <row r="45" spans="1:12" ht="16.5" thickBot="1">
      <c r="A45" s="278" t="s">
        <v>65</v>
      </c>
      <c r="B45" s="288" t="s">
        <v>442</v>
      </c>
      <c r="C45" s="278" t="s">
        <v>18</v>
      </c>
      <c r="D45" s="286">
        <v>1</v>
      </c>
      <c r="E45" s="282"/>
      <c r="F45" s="282"/>
      <c r="G45" s="282"/>
      <c r="H45" s="283"/>
      <c r="I45" s="283"/>
      <c r="J45" s="445">
        <f t="shared" si="0"/>
        <v>0</v>
      </c>
      <c r="K45" s="314"/>
      <c r="L45" s="342"/>
    </row>
    <row r="46" spans="1:12" ht="16.5" thickBot="1">
      <c r="A46" s="278" t="s">
        <v>67</v>
      </c>
      <c r="B46" s="288" t="s">
        <v>685</v>
      </c>
      <c r="C46" s="278" t="s">
        <v>18</v>
      </c>
      <c r="D46" s="286">
        <v>2</v>
      </c>
      <c r="E46" s="282"/>
      <c r="F46" s="282"/>
      <c r="G46" s="282"/>
      <c r="H46" s="283"/>
      <c r="I46" s="283"/>
      <c r="J46" s="445">
        <f t="shared" si="0"/>
        <v>0</v>
      </c>
      <c r="K46" s="314"/>
      <c r="L46" s="342"/>
    </row>
    <row r="47" spans="1:12" ht="16.5" thickBot="1">
      <c r="A47" s="278" t="s">
        <v>68</v>
      </c>
      <c r="B47" s="288" t="s">
        <v>707</v>
      </c>
      <c r="C47" s="278" t="s">
        <v>18</v>
      </c>
      <c r="D47" s="286">
        <v>30</v>
      </c>
      <c r="E47" s="282"/>
      <c r="F47" s="282"/>
      <c r="G47" s="282"/>
      <c r="H47" s="283"/>
      <c r="I47" s="283"/>
      <c r="J47" s="445">
        <f t="shared" si="0"/>
        <v>0</v>
      </c>
      <c r="K47" s="314"/>
      <c r="L47" s="342"/>
    </row>
    <row r="48" spans="1:12" s="55" customFormat="1" ht="16.5" thickBot="1">
      <c r="A48" s="278" t="s">
        <v>70</v>
      </c>
      <c r="B48" s="285" t="s">
        <v>542</v>
      </c>
      <c r="C48" s="286" t="s">
        <v>18</v>
      </c>
      <c r="D48" s="286">
        <v>5</v>
      </c>
      <c r="E48" s="325"/>
      <c r="F48" s="72"/>
      <c r="G48" s="72"/>
      <c r="H48" s="72"/>
      <c r="I48" s="73"/>
      <c r="J48" s="445">
        <f t="shared" si="0"/>
        <v>0</v>
      </c>
      <c r="K48" s="320"/>
      <c r="L48" s="343"/>
    </row>
    <row r="49" spans="1:12" s="458" customFormat="1" ht="16.5" thickBot="1">
      <c r="A49" s="278" t="s">
        <v>72</v>
      </c>
      <c r="B49" s="449" t="s">
        <v>543</v>
      </c>
      <c r="C49" s="453" t="s">
        <v>18</v>
      </c>
      <c r="D49" s="453">
        <v>5</v>
      </c>
      <c r="E49" s="460"/>
      <c r="F49" s="454"/>
      <c r="G49" s="454"/>
      <c r="H49" s="454"/>
      <c r="I49" s="455"/>
      <c r="J49" s="445">
        <f t="shared" si="0"/>
        <v>0</v>
      </c>
      <c r="K49" s="461"/>
      <c r="L49" s="457"/>
    </row>
    <row r="50" spans="1:12" ht="16.5" thickBot="1">
      <c r="A50" s="278" t="s">
        <v>74</v>
      </c>
      <c r="B50" s="288" t="s">
        <v>444</v>
      </c>
      <c r="C50" s="278" t="s">
        <v>18</v>
      </c>
      <c r="D50" s="286">
        <v>50</v>
      </c>
      <c r="E50" s="282"/>
      <c r="F50" s="282"/>
      <c r="G50" s="282"/>
      <c r="H50" s="283"/>
      <c r="I50" s="283"/>
      <c r="J50" s="445">
        <f t="shared" si="0"/>
        <v>0</v>
      </c>
      <c r="K50" s="314"/>
      <c r="L50" s="342"/>
    </row>
    <row r="51" spans="1:12" ht="16.5" thickBot="1">
      <c r="A51" s="278" t="s">
        <v>76</v>
      </c>
      <c r="B51" s="288" t="s">
        <v>443</v>
      </c>
      <c r="C51" s="278" t="s">
        <v>18</v>
      </c>
      <c r="D51" s="286">
        <v>100</v>
      </c>
      <c r="E51" s="282"/>
      <c r="F51" s="282"/>
      <c r="G51" s="282"/>
      <c r="H51" s="283"/>
      <c r="I51" s="283"/>
      <c r="J51" s="445">
        <f t="shared" si="0"/>
        <v>0</v>
      </c>
      <c r="K51" s="314"/>
      <c r="L51" s="342"/>
    </row>
    <row r="52" spans="1:12" ht="16.5" thickBot="1">
      <c r="A52" s="278" t="s">
        <v>78</v>
      </c>
      <c r="B52" s="288" t="s">
        <v>686</v>
      </c>
      <c r="C52" s="278" t="s">
        <v>18</v>
      </c>
      <c r="D52" s="286">
        <v>20</v>
      </c>
      <c r="E52" s="282"/>
      <c r="F52" s="282"/>
      <c r="G52" s="282"/>
      <c r="H52" s="283"/>
      <c r="I52" s="283"/>
      <c r="J52" s="445">
        <f t="shared" si="0"/>
        <v>0</v>
      </c>
      <c r="K52" s="314"/>
      <c r="L52" s="342"/>
    </row>
    <row r="53" spans="1:12" ht="16.5" thickBot="1">
      <c r="A53" s="278" t="s">
        <v>79</v>
      </c>
      <c r="B53" s="288" t="s">
        <v>687</v>
      </c>
      <c r="C53" s="278" t="s">
        <v>18</v>
      </c>
      <c r="D53" s="286">
        <v>10</v>
      </c>
      <c r="E53" s="282"/>
      <c r="F53" s="282"/>
      <c r="G53" s="282"/>
      <c r="H53" s="283"/>
      <c r="I53" s="283"/>
      <c r="J53" s="445">
        <f t="shared" si="0"/>
        <v>0</v>
      </c>
      <c r="K53" s="314"/>
      <c r="L53" s="342"/>
    </row>
    <row r="54" spans="1:12" ht="16.5" thickBot="1">
      <c r="A54" s="278" t="s">
        <v>80</v>
      </c>
      <c r="B54" s="288" t="s">
        <v>445</v>
      </c>
      <c r="C54" s="278" t="s">
        <v>18</v>
      </c>
      <c r="D54" s="286">
        <v>10</v>
      </c>
      <c r="E54" s="282"/>
      <c r="F54" s="282"/>
      <c r="G54" s="282"/>
      <c r="H54" s="283"/>
      <c r="I54" s="283"/>
      <c r="J54" s="445">
        <f t="shared" si="0"/>
        <v>0</v>
      </c>
      <c r="K54" s="314"/>
      <c r="L54" s="342"/>
    </row>
    <row r="55" spans="1:12" ht="16.5" thickBot="1">
      <c r="A55" s="278" t="s">
        <v>81</v>
      </c>
      <c r="B55" s="288" t="s">
        <v>688</v>
      </c>
      <c r="C55" s="278" t="s">
        <v>18</v>
      </c>
      <c r="D55" s="286">
        <v>1</v>
      </c>
      <c r="E55" s="282"/>
      <c r="F55" s="282"/>
      <c r="G55" s="282"/>
      <c r="H55" s="283"/>
      <c r="I55" s="283"/>
      <c r="J55" s="445">
        <f t="shared" si="0"/>
        <v>0</v>
      </c>
      <c r="K55" s="314"/>
      <c r="L55" s="342"/>
    </row>
    <row r="56" spans="1:12" ht="16.5" thickBot="1">
      <c r="A56" s="278" t="s">
        <v>82</v>
      </c>
      <c r="B56" s="288" t="s">
        <v>747</v>
      </c>
      <c r="C56" s="278" t="s">
        <v>273</v>
      </c>
      <c r="D56" s="286">
        <v>1</v>
      </c>
      <c r="E56" s="282"/>
      <c r="F56" s="282"/>
      <c r="G56" s="282"/>
      <c r="H56" s="283"/>
      <c r="I56" s="283"/>
      <c r="J56" s="445">
        <f t="shared" si="0"/>
        <v>0</v>
      </c>
      <c r="K56" s="314"/>
      <c r="L56" s="342"/>
    </row>
    <row r="57" spans="1:12" s="55" customFormat="1" ht="16.5" thickBot="1">
      <c r="A57" s="278" t="s">
        <v>83</v>
      </c>
      <c r="B57" s="289" t="s">
        <v>948</v>
      </c>
      <c r="C57" s="278" t="s">
        <v>18</v>
      </c>
      <c r="D57" s="286">
        <v>20</v>
      </c>
      <c r="E57" s="282"/>
      <c r="F57" s="282"/>
      <c r="G57" s="282"/>
      <c r="H57" s="283"/>
      <c r="I57" s="283"/>
      <c r="J57" s="445">
        <f t="shared" si="0"/>
        <v>0</v>
      </c>
      <c r="K57" s="314"/>
      <c r="L57" s="343"/>
    </row>
    <row r="58" spans="1:12" s="55" customFormat="1" ht="16.5" thickBot="1">
      <c r="A58" s="278" t="s">
        <v>84</v>
      </c>
      <c r="B58" s="289" t="s">
        <v>1011</v>
      </c>
      <c r="C58" s="278" t="s">
        <v>18</v>
      </c>
      <c r="D58" s="286">
        <v>6</v>
      </c>
      <c r="E58" s="282"/>
      <c r="F58" s="282"/>
      <c r="G58" s="282"/>
      <c r="H58" s="283"/>
      <c r="I58" s="283"/>
      <c r="J58" s="445">
        <f t="shared" si="0"/>
        <v>0</v>
      </c>
      <c r="K58" s="314"/>
      <c r="L58" s="343"/>
    </row>
    <row r="59" spans="1:12" ht="16.5" thickBot="1">
      <c r="A59" s="278" t="s">
        <v>85</v>
      </c>
      <c r="B59" s="288" t="s">
        <v>949</v>
      </c>
      <c r="C59" s="278" t="s">
        <v>18</v>
      </c>
      <c r="D59" s="278">
        <v>10</v>
      </c>
      <c r="E59" s="282"/>
      <c r="F59" s="282"/>
      <c r="G59" s="282"/>
      <c r="H59" s="283"/>
      <c r="I59" s="283"/>
      <c r="J59" s="445">
        <f t="shared" si="0"/>
        <v>0</v>
      </c>
      <c r="K59" s="314"/>
      <c r="L59" s="342"/>
    </row>
    <row r="60" spans="1:12" ht="16.5" thickBot="1">
      <c r="A60" s="278" t="s">
        <v>86</v>
      </c>
      <c r="B60" s="288" t="s">
        <v>814</v>
      </c>
      <c r="C60" s="278" t="s">
        <v>18</v>
      </c>
      <c r="D60" s="278">
        <v>10</v>
      </c>
      <c r="E60" s="282"/>
      <c r="F60" s="282"/>
      <c r="G60" s="282"/>
      <c r="H60" s="283"/>
      <c r="I60" s="283"/>
      <c r="J60" s="445">
        <f t="shared" si="0"/>
        <v>0</v>
      </c>
      <c r="K60" s="314"/>
      <c r="L60" s="342"/>
    </row>
    <row r="61" spans="1:12" s="55" customFormat="1" ht="16.5" thickBot="1">
      <c r="A61" s="278" t="s">
        <v>87</v>
      </c>
      <c r="B61" s="288" t="s">
        <v>765</v>
      </c>
      <c r="C61" s="278" t="s">
        <v>18</v>
      </c>
      <c r="D61" s="278">
        <v>10</v>
      </c>
      <c r="E61" s="282"/>
      <c r="F61" s="282"/>
      <c r="G61" s="282"/>
      <c r="H61" s="283"/>
      <c r="I61" s="283"/>
      <c r="J61" s="445">
        <f t="shared" si="0"/>
        <v>0</v>
      </c>
      <c r="K61" s="314"/>
      <c r="L61" s="343"/>
    </row>
    <row r="62" spans="1:12" ht="16.5" thickBot="1">
      <c r="A62" s="278" t="s">
        <v>88</v>
      </c>
      <c r="B62" s="288" t="s">
        <v>689</v>
      </c>
      <c r="C62" s="278" t="s">
        <v>18</v>
      </c>
      <c r="D62" s="278">
        <v>50</v>
      </c>
      <c r="E62" s="282"/>
      <c r="F62" s="282"/>
      <c r="G62" s="282"/>
      <c r="H62" s="283"/>
      <c r="I62" s="283"/>
      <c r="J62" s="445">
        <f t="shared" si="0"/>
        <v>0</v>
      </c>
      <c r="K62" s="314"/>
      <c r="L62" s="342"/>
    </row>
    <row r="63" spans="1:12" ht="16.5" thickBot="1">
      <c r="A63" s="278" t="s">
        <v>89</v>
      </c>
      <c r="B63" s="288" t="s">
        <v>690</v>
      </c>
      <c r="C63" s="278" t="s">
        <v>18</v>
      </c>
      <c r="D63" s="278">
        <v>50</v>
      </c>
      <c r="E63" s="282"/>
      <c r="F63" s="282"/>
      <c r="G63" s="282"/>
      <c r="H63" s="283"/>
      <c r="I63" s="283"/>
      <c r="J63" s="445">
        <f t="shared" si="0"/>
        <v>0</v>
      </c>
      <c r="K63" s="314"/>
      <c r="L63" s="342"/>
    </row>
    <row r="64" spans="1:12" ht="16.5" thickBot="1">
      <c r="A64" s="278" t="s">
        <v>90</v>
      </c>
      <c r="B64" s="288" t="s">
        <v>691</v>
      </c>
      <c r="C64" s="278" t="s">
        <v>18</v>
      </c>
      <c r="D64" s="278">
        <v>60</v>
      </c>
      <c r="E64" s="282"/>
      <c r="F64" s="282"/>
      <c r="G64" s="282"/>
      <c r="H64" s="283"/>
      <c r="I64" s="283"/>
      <c r="J64" s="445">
        <f t="shared" si="0"/>
        <v>0</v>
      </c>
      <c r="K64" s="314"/>
      <c r="L64" s="342"/>
    </row>
    <row r="65" spans="1:12" ht="15.75" customHeight="1" thickBot="1">
      <c r="A65" s="278" t="s">
        <v>91</v>
      </c>
      <c r="B65" s="449" t="s">
        <v>758</v>
      </c>
      <c r="C65" s="286" t="s">
        <v>18</v>
      </c>
      <c r="D65" s="286">
        <v>10</v>
      </c>
      <c r="E65" s="325"/>
      <c r="F65" s="72"/>
      <c r="G65" s="72"/>
      <c r="H65" s="72"/>
      <c r="I65" s="73"/>
      <c r="J65" s="445">
        <f t="shared" si="0"/>
        <v>0</v>
      </c>
      <c r="K65" s="320"/>
      <c r="L65" s="342"/>
    </row>
    <row r="66" spans="1:12" ht="16.5" thickBot="1">
      <c r="A66" s="278" t="s">
        <v>93</v>
      </c>
      <c r="B66" s="288" t="s">
        <v>446</v>
      </c>
      <c r="C66" s="278" t="s">
        <v>18</v>
      </c>
      <c r="D66" s="278">
        <v>30</v>
      </c>
      <c r="E66" s="282"/>
      <c r="F66" s="282"/>
      <c r="G66" s="282"/>
      <c r="H66" s="283"/>
      <c r="I66" s="283"/>
      <c r="J66" s="445">
        <f t="shared" si="0"/>
        <v>0</v>
      </c>
      <c r="K66" s="314"/>
      <c r="L66" s="342"/>
    </row>
    <row r="67" spans="1:12" ht="16.5" thickBot="1">
      <c r="A67" s="278" t="s">
        <v>95</v>
      </c>
      <c r="B67" s="288" t="s">
        <v>981</v>
      </c>
      <c r="C67" s="278" t="s">
        <v>18</v>
      </c>
      <c r="D67" s="278">
        <v>30</v>
      </c>
      <c r="E67" s="282"/>
      <c r="F67" s="282"/>
      <c r="G67" s="282"/>
      <c r="H67" s="283"/>
      <c r="I67" s="283"/>
      <c r="J67" s="445">
        <f t="shared" si="0"/>
        <v>0</v>
      </c>
      <c r="K67" s="314"/>
      <c r="L67" s="342"/>
    </row>
    <row r="68" spans="1:12" ht="16.5" thickBot="1">
      <c r="A68" s="278" t="s">
        <v>97</v>
      </c>
      <c r="B68" s="288" t="s">
        <v>447</v>
      </c>
      <c r="C68" s="278" t="s">
        <v>18</v>
      </c>
      <c r="D68" s="278">
        <v>10</v>
      </c>
      <c r="E68" s="282"/>
      <c r="F68" s="282"/>
      <c r="G68" s="282"/>
      <c r="H68" s="283"/>
      <c r="I68" s="283"/>
      <c r="J68" s="445">
        <f t="shared" si="0"/>
        <v>0</v>
      </c>
      <c r="K68" s="314"/>
      <c r="L68" s="342"/>
    </row>
    <row r="69" spans="1:12" ht="16.5" thickBot="1">
      <c r="A69" s="278" t="s">
        <v>99</v>
      </c>
      <c r="B69" s="288" t="s">
        <v>692</v>
      </c>
      <c r="C69" s="278" t="s">
        <v>273</v>
      </c>
      <c r="D69" s="278">
        <v>50</v>
      </c>
      <c r="E69" s="282"/>
      <c r="F69" s="282"/>
      <c r="G69" s="282"/>
      <c r="H69" s="283"/>
      <c r="I69" s="283"/>
      <c r="J69" s="445">
        <f t="shared" si="0"/>
        <v>0</v>
      </c>
      <c r="K69" s="314"/>
      <c r="L69" s="342"/>
    </row>
    <row r="70" spans="1:12" ht="16.5" thickBot="1">
      <c r="A70" s="278" t="s">
        <v>101</v>
      </c>
      <c r="B70" s="288" t="s">
        <v>693</v>
      </c>
      <c r="C70" s="278" t="s">
        <v>273</v>
      </c>
      <c r="D70" s="278">
        <v>50</v>
      </c>
      <c r="E70" s="282"/>
      <c r="F70" s="282"/>
      <c r="G70" s="282"/>
      <c r="H70" s="283"/>
      <c r="I70" s="283"/>
      <c r="J70" s="445">
        <f t="shared" si="0"/>
        <v>0</v>
      </c>
      <c r="K70" s="314"/>
      <c r="L70" s="342"/>
    </row>
    <row r="71" spans="1:12" ht="16.5" thickBot="1">
      <c r="A71" s="278" t="s">
        <v>103</v>
      </c>
      <c r="B71" s="288" t="s">
        <v>766</v>
      </c>
      <c r="C71" s="278" t="s">
        <v>273</v>
      </c>
      <c r="D71" s="278">
        <v>5</v>
      </c>
      <c r="E71" s="282"/>
      <c r="F71" s="282"/>
      <c r="G71" s="282"/>
      <c r="H71" s="283"/>
      <c r="I71" s="283"/>
      <c r="J71" s="445">
        <f t="shared" si="0"/>
        <v>0</v>
      </c>
      <c r="K71" s="314"/>
      <c r="L71" s="342"/>
    </row>
    <row r="72" spans="1:12" ht="16.5" thickBot="1">
      <c r="A72" s="278" t="s">
        <v>104</v>
      </c>
      <c r="B72" s="288" t="s">
        <v>694</v>
      </c>
      <c r="C72" s="278" t="s">
        <v>273</v>
      </c>
      <c r="D72" s="278">
        <v>30</v>
      </c>
      <c r="E72" s="282"/>
      <c r="F72" s="282"/>
      <c r="G72" s="282"/>
      <c r="H72" s="283"/>
      <c r="I72" s="283"/>
      <c r="J72" s="445">
        <f t="shared" si="0"/>
        <v>0</v>
      </c>
      <c r="K72" s="314"/>
      <c r="L72" s="342"/>
    </row>
    <row r="73" spans="1:12" ht="16.5" thickBot="1">
      <c r="A73" s="278" t="s">
        <v>106</v>
      </c>
      <c r="B73" s="288" t="s">
        <v>982</v>
      </c>
      <c r="C73" s="278" t="s">
        <v>18</v>
      </c>
      <c r="D73" s="278">
        <v>100</v>
      </c>
      <c r="E73" s="282"/>
      <c r="F73" s="282"/>
      <c r="G73" s="282"/>
      <c r="H73" s="283"/>
      <c r="I73" s="283"/>
      <c r="J73" s="445">
        <f t="shared" si="0"/>
        <v>0</v>
      </c>
      <c r="K73" s="314"/>
      <c r="L73" s="342"/>
    </row>
    <row r="74" spans="1:12" ht="16.5" thickBot="1">
      <c r="A74" s="278" t="s">
        <v>107</v>
      </c>
      <c r="B74" s="288" t="s">
        <v>983</v>
      </c>
      <c r="C74" s="278" t="s">
        <v>18</v>
      </c>
      <c r="D74" s="278">
        <v>50</v>
      </c>
      <c r="E74" s="282"/>
      <c r="F74" s="282"/>
      <c r="G74" s="282"/>
      <c r="H74" s="283"/>
      <c r="I74" s="283"/>
      <c r="J74" s="445">
        <f t="shared" si="0"/>
        <v>0</v>
      </c>
      <c r="K74" s="314"/>
      <c r="L74" s="342"/>
    </row>
    <row r="75" spans="1:12" ht="16.5" thickBot="1">
      <c r="A75" s="278" t="s">
        <v>109</v>
      </c>
      <c r="B75" s="288" t="s">
        <v>448</v>
      </c>
      <c r="C75" s="278" t="s">
        <v>18</v>
      </c>
      <c r="D75" s="278">
        <v>1</v>
      </c>
      <c r="E75" s="282"/>
      <c r="F75" s="282"/>
      <c r="G75" s="282"/>
      <c r="H75" s="283"/>
      <c r="I75" s="283"/>
      <c r="J75" s="445">
        <f t="shared" si="0"/>
        <v>0</v>
      </c>
      <c r="K75" s="314"/>
      <c r="L75" s="342"/>
    </row>
    <row r="76" spans="1:12" ht="16.5" thickBot="1">
      <c r="A76" s="278" t="s">
        <v>111</v>
      </c>
      <c r="B76" s="288" t="s">
        <v>449</v>
      </c>
      <c r="C76" s="278" t="s">
        <v>18</v>
      </c>
      <c r="D76" s="278">
        <v>1</v>
      </c>
      <c r="E76" s="282"/>
      <c r="F76" s="282"/>
      <c r="G76" s="282"/>
      <c r="H76" s="283"/>
      <c r="I76" s="283"/>
      <c r="J76" s="445">
        <f t="shared" si="0"/>
        <v>0</v>
      </c>
      <c r="K76" s="314"/>
      <c r="L76" s="342"/>
    </row>
    <row r="77" spans="1:12" ht="16.5" thickBot="1">
      <c r="A77" s="278" t="s">
        <v>113</v>
      </c>
      <c r="B77" s="289" t="s">
        <v>695</v>
      </c>
      <c r="C77" s="286" t="s">
        <v>18</v>
      </c>
      <c r="D77" s="286">
        <v>10</v>
      </c>
      <c r="E77" s="282"/>
      <c r="F77" s="282"/>
      <c r="G77" s="282"/>
      <c r="H77" s="283"/>
      <c r="I77" s="283"/>
      <c r="J77" s="445">
        <f t="shared" si="0"/>
        <v>0</v>
      </c>
      <c r="K77" s="314"/>
      <c r="L77" s="342"/>
    </row>
    <row r="78" spans="1:12" ht="16.5" thickBot="1">
      <c r="A78" s="278" t="s">
        <v>114</v>
      </c>
      <c r="B78" s="285" t="s">
        <v>756</v>
      </c>
      <c r="C78" s="286" t="s">
        <v>273</v>
      </c>
      <c r="D78" s="286">
        <v>10</v>
      </c>
      <c r="E78" s="325"/>
      <c r="F78" s="72"/>
      <c r="G78" s="72"/>
      <c r="H78" s="72"/>
      <c r="I78" s="73"/>
      <c r="J78" s="445">
        <f t="shared" si="0"/>
        <v>0</v>
      </c>
      <c r="K78" s="320"/>
      <c r="L78" s="342"/>
    </row>
    <row r="79" spans="1:12" ht="16.5" thickBot="1">
      <c r="A79" s="278" t="s">
        <v>116</v>
      </c>
      <c r="B79" s="288" t="s">
        <v>451</v>
      </c>
      <c r="C79" s="278" t="s">
        <v>18</v>
      </c>
      <c r="D79" s="278">
        <v>100</v>
      </c>
      <c r="E79" s="282"/>
      <c r="F79" s="282"/>
      <c r="G79" s="282"/>
      <c r="H79" s="283"/>
      <c r="I79" s="283"/>
      <c r="J79" s="445">
        <f t="shared" si="0"/>
        <v>0</v>
      </c>
      <c r="K79" s="314"/>
      <c r="L79" s="342"/>
    </row>
    <row r="80" spans="1:12" ht="16.5" thickBot="1">
      <c r="A80" s="278" t="s">
        <v>118</v>
      </c>
      <c r="B80" s="288" t="s">
        <v>450</v>
      </c>
      <c r="C80" s="278" t="s">
        <v>18</v>
      </c>
      <c r="D80" s="278">
        <v>10</v>
      </c>
      <c r="E80" s="282"/>
      <c r="F80" s="282"/>
      <c r="G80" s="282"/>
      <c r="H80" s="283"/>
      <c r="I80" s="283"/>
      <c r="J80" s="445">
        <f t="shared" si="0"/>
        <v>0</v>
      </c>
      <c r="K80" s="314"/>
      <c r="L80" s="342"/>
    </row>
    <row r="81" spans="1:12" ht="16.5" thickBot="1">
      <c r="A81" s="278" t="s">
        <v>120</v>
      </c>
      <c r="B81" s="288" t="s">
        <v>452</v>
      </c>
      <c r="C81" s="278" t="s">
        <v>18</v>
      </c>
      <c r="D81" s="278">
        <v>100</v>
      </c>
      <c r="E81" s="282"/>
      <c r="F81" s="282"/>
      <c r="G81" s="282"/>
      <c r="H81" s="283"/>
      <c r="I81" s="283"/>
      <c r="J81" s="445">
        <f t="shared" si="0"/>
        <v>0</v>
      </c>
      <c r="K81" s="314"/>
      <c r="L81" s="342"/>
    </row>
    <row r="82" spans="1:12" ht="16.5" thickBot="1">
      <c r="A82" s="278" t="s">
        <v>122</v>
      </c>
      <c r="B82" s="288" t="s">
        <v>703</v>
      </c>
      <c r="C82" s="278" t="s">
        <v>18</v>
      </c>
      <c r="D82" s="278">
        <v>10</v>
      </c>
      <c r="E82" s="282"/>
      <c r="F82" s="282"/>
      <c r="G82" s="282"/>
      <c r="H82" s="283"/>
      <c r="I82" s="283"/>
      <c r="J82" s="445">
        <f t="shared" si="0"/>
        <v>0</v>
      </c>
      <c r="K82" s="314"/>
      <c r="L82" s="342"/>
    </row>
    <row r="83" spans="1:12" ht="16.5" thickBot="1">
      <c r="A83" s="278" t="s">
        <v>123</v>
      </c>
      <c r="B83" s="288" t="s">
        <v>453</v>
      </c>
      <c r="C83" s="278" t="s">
        <v>18</v>
      </c>
      <c r="D83" s="278">
        <v>20</v>
      </c>
      <c r="E83" s="282"/>
      <c r="F83" s="282"/>
      <c r="G83" s="282"/>
      <c r="H83" s="283"/>
      <c r="I83" s="283"/>
      <c r="J83" s="445">
        <f t="shared" si="0"/>
        <v>0</v>
      </c>
      <c r="K83" s="314"/>
      <c r="L83" s="342"/>
    </row>
    <row r="84" spans="1:12" ht="16.5" thickBot="1">
      <c r="A84" s="278" t="s">
        <v>124</v>
      </c>
      <c r="B84" s="288" t="s">
        <v>704</v>
      </c>
      <c r="C84" s="278" t="s">
        <v>18</v>
      </c>
      <c r="D84" s="278">
        <v>10</v>
      </c>
      <c r="E84" s="282"/>
      <c r="F84" s="282"/>
      <c r="G84" s="282"/>
      <c r="H84" s="283"/>
      <c r="I84" s="283"/>
      <c r="J84" s="445">
        <f t="shared" ref="J84:J147" si="1">D84*I84</f>
        <v>0</v>
      </c>
      <c r="K84" s="314"/>
      <c r="L84" s="342"/>
    </row>
    <row r="85" spans="1:12" ht="16.5" thickBot="1">
      <c r="A85" s="278" t="s">
        <v>125</v>
      </c>
      <c r="B85" s="288" t="s">
        <v>705</v>
      </c>
      <c r="C85" s="278" t="s">
        <v>18</v>
      </c>
      <c r="D85" s="278">
        <v>20</v>
      </c>
      <c r="E85" s="282"/>
      <c r="F85" s="282"/>
      <c r="G85" s="282"/>
      <c r="H85" s="283"/>
      <c r="I85" s="283"/>
      <c r="J85" s="445">
        <f t="shared" si="1"/>
        <v>0</v>
      </c>
      <c r="K85" s="314"/>
      <c r="L85" s="342"/>
    </row>
    <row r="86" spans="1:12" ht="16.5" thickBot="1">
      <c r="A86" s="278" t="s">
        <v>127</v>
      </c>
      <c r="B86" s="288" t="s">
        <v>984</v>
      </c>
      <c r="C86" s="278" t="s">
        <v>18</v>
      </c>
      <c r="D86" s="278">
        <v>100</v>
      </c>
      <c r="E86" s="282"/>
      <c r="F86" s="282"/>
      <c r="G86" s="282"/>
      <c r="H86" s="283"/>
      <c r="I86" s="283"/>
      <c r="J86" s="445">
        <f t="shared" si="1"/>
        <v>0</v>
      </c>
      <c r="K86" s="314"/>
      <c r="L86" s="342"/>
    </row>
    <row r="87" spans="1:12" ht="16.5" thickBot="1">
      <c r="A87" s="278" t="s">
        <v>129</v>
      </c>
      <c r="B87" s="288" t="s">
        <v>985</v>
      </c>
      <c r="C87" s="278" t="s">
        <v>18</v>
      </c>
      <c r="D87" s="278">
        <v>50</v>
      </c>
      <c r="E87" s="282"/>
      <c r="F87" s="282"/>
      <c r="G87" s="282"/>
      <c r="H87" s="283"/>
      <c r="I87" s="283"/>
      <c r="J87" s="445">
        <f t="shared" si="1"/>
        <v>0</v>
      </c>
      <c r="K87" s="314"/>
      <c r="L87" s="342"/>
    </row>
    <row r="88" spans="1:12" ht="16.5" thickBot="1">
      <c r="A88" s="278" t="s">
        <v>130</v>
      </c>
      <c r="B88" s="288" t="s">
        <v>827</v>
      </c>
      <c r="C88" s="278" t="s">
        <v>273</v>
      </c>
      <c r="D88" s="278">
        <v>10</v>
      </c>
      <c r="E88" s="282"/>
      <c r="F88" s="282"/>
      <c r="G88" s="282"/>
      <c r="H88" s="283"/>
      <c r="I88" s="283"/>
      <c r="J88" s="445">
        <f t="shared" si="1"/>
        <v>0</v>
      </c>
      <c r="K88" s="314"/>
      <c r="L88" s="342"/>
    </row>
    <row r="89" spans="1:12" ht="16.5" thickBot="1">
      <c r="A89" s="278" t="s">
        <v>131</v>
      </c>
      <c r="B89" s="288" t="s">
        <v>986</v>
      </c>
      <c r="C89" s="278" t="s">
        <v>273</v>
      </c>
      <c r="D89" s="278">
        <v>5</v>
      </c>
      <c r="E89" s="282"/>
      <c r="F89" s="282"/>
      <c r="G89" s="282"/>
      <c r="H89" s="283"/>
      <c r="I89" s="283"/>
      <c r="J89" s="445">
        <f t="shared" si="1"/>
        <v>0</v>
      </c>
      <c r="K89" s="314"/>
      <c r="L89" s="342"/>
    </row>
    <row r="90" spans="1:12" ht="16.5" thickBot="1">
      <c r="A90" s="278" t="s">
        <v>132</v>
      </c>
      <c r="B90" s="288" t="s">
        <v>987</v>
      </c>
      <c r="C90" s="278" t="s">
        <v>273</v>
      </c>
      <c r="D90" s="278">
        <v>5</v>
      </c>
      <c r="E90" s="282"/>
      <c r="F90" s="282"/>
      <c r="G90" s="282"/>
      <c r="H90" s="283"/>
      <c r="I90" s="283"/>
      <c r="J90" s="445">
        <f t="shared" si="1"/>
        <v>0</v>
      </c>
      <c r="K90" s="314"/>
      <c r="L90" s="342"/>
    </row>
    <row r="91" spans="1:12" ht="16.5" thickBot="1">
      <c r="A91" s="278" t="s">
        <v>133</v>
      </c>
      <c r="B91" s="288" t="s">
        <v>454</v>
      </c>
      <c r="C91" s="278" t="s">
        <v>18</v>
      </c>
      <c r="D91" s="278">
        <v>2</v>
      </c>
      <c r="E91" s="282"/>
      <c r="F91" s="282"/>
      <c r="G91" s="282"/>
      <c r="H91" s="283"/>
      <c r="I91" s="283"/>
      <c r="J91" s="445">
        <f t="shared" si="1"/>
        <v>0</v>
      </c>
      <c r="K91" s="314"/>
      <c r="L91" s="342"/>
    </row>
    <row r="92" spans="1:12" ht="16.5" thickBot="1">
      <c r="A92" s="278" t="s">
        <v>135</v>
      </c>
      <c r="B92" s="288" t="s">
        <v>767</v>
      </c>
      <c r="C92" s="278" t="s">
        <v>18</v>
      </c>
      <c r="D92" s="278">
        <v>1</v>
      </c>
      <c r="E92" s="282"/>
      <c r="F92" s="282"/>
      <c r="G92" s="282"/>
      <c r="H92" s="283"/>
      <c r="I92" s="283"/>
      <c r="J92" s="445">
        <f t="shared" si="1"/>
        <v>0</v>
      </c>
      <c r="K92" s="314"/>
      <c r="L92" s="342"/>
    </row>
    <row r="93" spans="1:12" ht="16.5" thickBot="1">
      <c r="A93" s="278" t="s">
        <v>137</v>
      </c>
      <c r="B93" s="288" t="s">
        <v>455</v>
      </c>
      <c r="C93" s="278" t="s">
        <v>18</v>
      </c>
      <c r="D93" s="278">
        <v>1</v>
      </c>
      <c r="E93" s="282"/>
      <c r="F93" s="282"/>
      <c r="G93" s="282"/>
      <c r="H93" s="283"/>
      <c r="I93" s="283"/>
      <c r="J93" s="445">
        <f t="shared" si="1"/>
        <v>0</v>
      </c>
      <c r="K93" s="314"/>
      <c r="L93" s="342"/>
    </row>
    <row r="94" spans="1:12" ht="16.5" thickBot="1">
      <c r="A94" s="278" t="s">
        <v>139</v>
      </c>
      <c r="B94" s="288" t="s">
        <v>456</v>
      </c>
      <c r="C94" s="278" t="s">
        <v>18</v>
      </c>
      <c r="D94" s="278">
        <v>1</v>
      </c>
      <c r="E94" s="282"/>
      <c r="F94" s="282"/>
      <c r="G94" s="282"/>
      <c r="H94" s="283"/>
      <c r="I94" s="283"/>
      <c r="J94" s="445">
        <f t="shared" si="1"/>
        <v>0</v>
      </c>
      <c r="K94" s="314"/>
      <c r="L94" s="342"/>
    </row>
    <row r="95" spans="1:12" ht="16.5" thickBot="1">
      <c r="A95" s="278" t="s">
        <v>141</v>
      </c>
      <c r="B95" s="289" t="s">
        <v>457</v>
      </c>
      <c r="C95" s="278" t="s">
        <v>18</v>
      </c>
      <c r="D95" s="278">
        <v>1</v>
      </c>
      <c r="E95" s="282"/>
      <c r="F95" s="282"/>
      <c r="G95" s="282"/>
      <c r="H95" s="283"/>
      <c r="I95" s="283"/>
      <c r="J95" s="445">
        <f t="shared" si="1"/>
        <v>0</v>
      </c>
      <c r="K95" s="314"/>
      <c r="L95" s="342"/>
    </row>
    <row r="96" spans="1:12" ht="16.5" thickBot="1">
      <c r="A96" s="278" t="s">
        <v>143</v>
      </c>
      <c r="B96" s="289" t="s">
        <v>458</v>
      </c>
      <c r="C96" s="278" t="s">
        <v>18</v>
      </c>
      <c r="D96" s="278">
        <v>10</v>
      </c>
      <c r="E96" s="282"/>
      <c r="F96" s="282"/>
      <c r="G96" s="282"/>
      <c r="H96" s="283"/>
      <c r="I96" s="283"/>
      <c r="J96" s="445">
        <f t="shared" si="1"/>
        <v>0</v>
      </c>
      <c r="K96" s="314"/>
      <c r="L96" s="342"/>
    </row>
    <row r="97" spans="1:12" ht="16.5" thickBot="1">
      <c r="A97" s="278" t="s">
        <v>145</v>
      </c>
      <c r="B97" s="289" t="s">
        <v>359</v>
      </c>
      <c r="C97" s="278" t="s">
        <v>18</v>
      </c>
      <c r="D97" s="278">
        <v>50</v>
      </c>
      <c r="E97" s="282"/>
      <c r="F97" s="282"/>
      <c r="G97" s="282"/>
      <c r="H97" s="283"/>
      <c r="I97" s="283"/>
      <c r="J97" s="445">
        <f t="shared" si="1"/>
        <v>0</v>
      </c>
      <c r="K97" s="314"/>
      <c r="L97" s="342"/>
    </row>
    <row r="98" spans="1:12" ht="16.5" thickBot="1">
      <c r="A98" s="278" t="s">
        <v>147</v>
      </c>
      <c r="B98" s="289" t="s">
        <v>360</v>
      </c>
      <c r="C98" s="278" t="s">
        <v>18</v>
      </c>
      <c r="D98" s="278">
        <v>50</v>
      </c>
      <c r="E98" s="282"/>
      <c r="F98" s="282"/>
      <c r="G98" s="282"/>
      <c r="H98" s="283"/>
      <c r="I98" s="283"/>
      <c r="J98" s="445">
        <f t="shared" si="1"/>
        <v>0</v>
      </c>
      <c r="K98" s="314"/>
      <c r="L98" s="342"/>
    </row>
    <row r="99" spans="1:12" ht="16.5" thickBot="1">
      <c r="A99" s="278" t="s">
        <v>149</v>
      </c>
      <c r="B99" s="289" t="s">
        <v>361</v>
      </c>
      <c r="C99" s="278" t="s">
        <v>18</v>
      </c>
      <c r="D99" s="278">
        <v>20</v>
      </c>
      <c r="E99" s="282"/>
      <c r="F99" s="282"/>
      <c r="G99" s="282"/>
      <c r="H99" s="283"/>
      <c r="I99" s="283"/>
      <c r="J99" s="445">
        <f t="shared" si="1"/>
        <v>0</v>
      </c>
      <c r="K99" s="314"/>
      <c r="L99" s="342"/>
    </row>
    <row r="100" spans="1:12" ht="16.5" thickBot="1">
      <c r="A100" s="278" t="s">
        <v>151</v>
      </c>
      <c r="B100" s="285" t="s">
        <v>988</v>
      </c>
      <c r="C100" s="286" t="s">
        <v>18</v>
      </c>
      <c r="D100" s="286">
        <v>10</v>
      </c>
      <c r="E100" s="282"/>
      <c r="F100" s="282"/>
      <c r="G100" s="282"/>
      <c r="H100" s="283"/>
      <c r="I100" s="283"/>
      <c r="J100" s="445">
        <f t="shared" si="1"/>
        <v>0</v>
      </c>
      <c r="K100" s="314"/>
      <c r="L100" s="342"/>
    </row>
    <row r="101" spans="1:12" ht="16.5" thickBot="1">
      <c r="A101" s="278" t="s">
        <v>153</v>
      </c>
      <c r="B101" s="289" t="s">
        <v>459</v>
      </c>
      <c r="C101" s="278" t="s">
        <v>18</v>
      </c>
      <c r="D101" s="278">
        <v>1</v>
      </c>
      <c r="E101" s="282"/>
      <c r="F101" s="282"/>
      <c r="G101" s="282"/>
      <c r="H101" s="283"/>
      <c r="I101" s="283"/>
      <c r="J101" s="445">
        <f t="shared" si="1"/>
        <v>0</v>
      </c>
      <c r="K101" s="314"/>
      <c r="L101" s="342"/>
    </row>
    <row r="102" spans="1:12" ht="16.5" thickBot="1">
      <c r="A102" s="278" t="s">
        <v>155</v>
      </c>
      <c r="B102" s="289" t="s">
        <v>989</v>
      </c>
      <c r="C102" s="278" t="s">
        <v>18</v>
      </c>
      <c r="D102" s="278">
        <v>1</v>
      </c>
      <c r="E102" s="282"/>
      <c r="F102" s="282"/>
      <c r="G102" s="282"/>
      <c r="H102" s="283"/>
      <c r="I102" s="283"/>
      <c r="J102" s="445">
        <f t="shared" si="1"/>
        <v>0</v>
      </c>
      <c r="K102" s="314"/>
      <c r="L102" s="342"/>
    </row>
    <row r="103" spans="1:12" ht="16.5" thickBot="1">
      <c r="A103" s="278" t="s">
        <v>156</v>
      </c>
      <c r="B103" s="289" t="s">
        <v>460</v>
      </c>
      <c r="C103" s="278" t="s">
        <v>18</v>
      </c>
      <c r="D103" s="278">
        <v>1</v>
      </c>
      <c r="E103" s="282"/>
      <c r="F103" s="282"/>
      <c r="G103" s="282"/>
      <c r="H103" s="283"/>
      <c r="I103" s="283"/>
      <c r="J103" s="445">
        <f t="shared" si="1"/>
        <v>0</v>
      </c>
      <c r="K103" s="314"/>
      <c r="L103" s="342"/>
    </row>
    <row r="104" spans="1:12" ht="16.5" thickBot="1">
      <c r="A104" s="278" t="s">
        <v>158</v>
      </c>
      <c r="B104" s="289" t="s">
        <v>461</v>
      </c>
      <c r="C104" s="278" t="s">
        <v>18</v>
      </c>
      <c r="D104" s="278">
        <v>1</v>
      </c>
      <c r="E104" s="282"/>
      <c r="F104" s="282"/>
      <c r="G104" s="282"/>
      <c r="H104" s="283"/>
      <c r="I104" s="283"/>
      <c r="J104" s="445">
        <f t="shared" si="1"/>
        <v>0</v>
      </c>
      <c r="K104" s="314"/>
      <c r="L104" s="342"/>
    </row>
    <row r="105" spans="1:12" ht="16.5" thickBot="1">
      <c r="A105" s="278" t="s">
        <v>160</v>
      </c>
      <c r="B105" s="289" t="s">
        <v>462</v>
      </c>
      <c r="C105" s="286" t="s">
        <v>18</v>
      </c>
      <c r="D105" s="286">
        <v>10</v>
      </c>
      <c r="E105" s="282"/>
      <c r="F105" s="282"/>
      <c r="G105" s="282"/>
      <c r="H105" s="283"/>
      <c r="I105" s="283"/>
      <c r="J105" s="445">
        <f t="shared" si="1"/>
        <v>0</v>
      </c>
      <c r="K105" s="314"/>
      <c r="L105" s="342"/>
    </row>
    <row r="106" spans="1:12" ht="16.5" thickBot="1">
      <c r="A106" s="278" t="s">
        <v>162</v>
      </c>
      <c r="B106" s="285" t="s">
        <v>706</v>
      </c>
      <c r="C106" s="286" t="s">
        <v>18</v>
      </c>
      <c r="D106" s="286">
        <v>10</v>
      </c>
      <c r="E106" s="282"/>
      <c r="F106" s="282"/>
      <c r="G106" s="282"/>
      <c r="H106" s="283"/>
      <c r="I106" s="283"/>
      <c r="J106" s="445">
        <f t="shared" si="1"/>
        <v>0</v>
      </c>
      <c r="K106" s="314"/>
      <c r="L106" s="342"/>
    </row>
    <row r="107" spans="1:12" ht="16.5" thickBot="1">
      <c r="A107" s="278" t="s">
        <v>164</v>
      </c>
      <c r="B107" s="288" t="s">
        <v>463</v>
      </c>
      <c r="C107" s="278" t="s">
        <v>18</v>
      </c>
      <c r="D107" s="278">
        <v>50</v>
      </c>
      <c r="E107" s="282"/>
      <c r="F107" s="282"/>
      <c r="G107" s="282"/>
      <c r="H107" s="283"/>
      <c r="I107" s="283"/>
      <c r="J107" s="445">
        <f t="shared" si="1"/>
        <v>0</v>
      </c>
      <c r="K107" s="314"/>
      <c r="L107" s="342"/>
    </row>
    <row r="108" spans="1:12" ht="16.5" thickBot="1">
      <c r="A108" s="278" t="s">
        <v>166</v>
      </c>
      <c r="B108" s="288" t="s">
        <v>815</v>
      </c>
      <c r="C108" s="278" t="s">
        <v>18</v>
      </c>
      <c r="D108" s="278">
        <v>10</v>
      </c>
      <c r="E108" s="282"/>
      <c r="F108" s="282"/>
      <c r="G108" s="282"/>
      <c r="H108" s="283"/>
      <c r="I108" s="283"/>
      <c r="J108" s="445">
        <f t="shared" si="1"/>
        <v>0</v>
      </c>
      <c r="K108" s="314"/>
      <c r="L108" s="342"/>
    </row>
    <row r="109" spans="1:12" ht="16.5" thickBot="1">
      <c r="A109" s="278" t="s">
        <v>168</v>
      </c>
      <c r="B109" s="289" t="s">
        <v>1012</v>
      </c>
      <c r="C109" s="278" t="s">
        <v>18</v>
      </c>
      <c r="D109" s="278">
        <v>20</v>
      </c>
      <c r="E109" s="282"/>
      <c r="F109" s="282"/>
      <c r="G109" s="282"/>
      <c r="H109" s="283"/>
      <c r="I109" s="283"/>
      <c r="J109" s="445">
        <f t="shared" si="1"/>
        <v>0</v>
      </c>
      <c r="K109" s="314"/>
      <c r="L109" s="342"/>
    </row>
    <row r="110" spans="1:12" ht="16.5" thickBot="1">
      <c r="A110" s="278" t="s">
        <v>170</v>
      </c>
      <c r="B110" s="289" t="s">
        <v>1013</v>
      </c>
      <c r="C110" s="286" t="s">
        <v>18</v>
      </c>
      <c r="D110" s="286">
        <v>20</v>
      </c>
      <c r="E110" s="290"/>
      <c r="F110" s="290"/>
      <c r="G110" s="290"/>
      <c r="H110" s="291"/>
      <c r="I110" s="291"/>
      <c r="J110" s="445">
        <f t="shared" si="1"/>
        <v>0</v>
      </c>
      <c r="K110" s="315"/>
      <c r="L110" s="342"/>
    </row>
    <row r="111" spans="1:12" ht="16.5" thickBot="1">
      <c r="A111" s="278" t="s">
        <v>172</v>
      </c>
      <c r="B111" s="289" t="s">
        <v>1014</v>
      </c>
      <c r="C111" s="278" t="s">
        <v>18</v>
      </c>
      <c r="D111" s="278">
        <v>40</v>
      </c>
      <c r="E111" s="282"/>
      <c r="F111" s="282"/>
      <c r="G111" s="282"/>
      <c r="H111" s="283"/>
      <c r="I111" s="283"/>
      <c r="J111" s="445">
        <f t="shared" si="1"/>
        <v>0</v>
      </c>
      <c r="K111" s="314"/>
      <c r="L111" s="342"/>
    </row>
    <row r="112" spans="1:12" ht="16.5" thickBot="1">
      <c r="A112" s="278" t="s">
        <v>174</v>
      </c>
      <c r="B112" s="289" t="s">
        <v>1015</v>
      </c>
      <c r="C112" s="286" t="s">
        <v>18</v>
      </c>
      <c r="D112" s="286">
        <v>20</v>
      </c>
      <c r="E112" s="292"/>
      <c r="F112" s="292"/>
      <c r="G112" s="292"/>
      <c r="H112" s="293"/>
      <c r="I112" s="293"/>
      <c r="J112" s="445">
        <f t="shared" si="1"/>
        <v>0</v>
      </c>
      <c r="K112" s="316"/>
      <c r="L112" s="342"/>
    </row>
    <row r="113" spans="1:12" ht="16.5" thickBot="1">
      <c r="A113" s="278" t="s">
        <v>175</v>
      </c>
      <c r="B113" s="288" t="s">
        <v>708</v>
      </c>
      <c r="C113" s="278" t="s">
        <v>18</v>
      </c>
      <c r="D113" s="278">
        <v>30</v>
      </c>
      <c r="E113" s="282"/>
      <c r="F113" s="283"/>
      <c r="G113" s="283"/>
      <c r="H113" s="283"/>
      <c r="I113" s="284"/>
      <c r="J113" s="445">
        <f t="shared" si="1"/>
        <v>0</v>
      </c>
      <c r="K113" s="314"/>
      <c r="L113" s="342"/>
    </row>
    <row r="114" spans="1:12" ht="16.5" thickBot="1">
      <c r="A114" s="278" t="s">
        <v>177</v>
      </c>
      <c r="B114" s="288" t="s">
        <v>990</v>
      </c>
      <c r="C114" s="278" t="s">
        <v>18</v>
      </c>
      <c r="D114" s="278">
        <v>30</v>
      </c>
      <c r="E114" s="282"/>
      <c r="F114" s="283"/>
      <c r="G114" s="283"/>
      <c r="H114" s="283"/>
      <c r="I114" s="284"/>
      <c r="J114" s="445">
        <f t="shared" si="1"/>
        <v>0</v>
      </c>
      <c r="K114" s="314"/>
      <c r="L114" s="342"/>
    </row>
    <row r="115" spans="1:12" ht="16.5" thickBot="1">
      <c r="A115" s="278" t="s">
        <v>178</v>
      </c>
      <c r="B115" s="288" t="s">
        <v>471</v>
      </c>
      <c r="C115" s="278" t="s">
        <v>18</v>
      </c>
      <c r="D115" s="278">
        <v>5</v>
      </c>
      <c r="E115" s="282"/>
      <c r="F115" s="283"/>
      <c r="G115" s="283"/>
      <c r="H115" s="283"/>
      <c r="I115" s="283"/>
      <c r="J115" s="445">
        <f t="shared" si="1"/>
        <v>0</v>
      </c>
      <c r="K115" s="314"/>
      <c r="L115" s="342"/>
    </row>
    <row r="116" spans="1:12" ht="16.5" thickBot="1">
      <c r="A116" s="278" t="s">
        <v>179</v>
      </c>
      <c r="B116" s="288" t="s">
        <v>816</v>
      </c>
      <c r="C116" s="278" t="s">
        <v>273</v>
      </c>
      <c r="D116" s="278">
        <v>12</v>
      </c>
      <c r="E116" s="282"/>
      <c r="F116" s="282"/>
      <c r="G116" s="282"/>
      <c r="H116" s="283"/>
      <c r="I116" s="283"/>
      <c r="J116" s="445">
        <f t="shared" si="1"/>
        <v>0</v>
      </c>
      <c r="K116" s="314"/>
      <c r="L116" s="342"/>
    </row>
    <row r="117" spans="1:12" ht="16.5" thickBot="1">
      <c r="A117" s="278" t="s">
        <v>181</v>
      </c>
      <c r="B117" s="288" t="s">
        <v>526</v>
      </c>
      <c r="C117" s="278" t="s">
        <v>18</v>
      </c>
      <c r="D117" s="278">
        <v>50</v>
      </c>
      <c r="E117" s="282"/>
      <c r="F117" s="282"/>
      <c r="G117" s="282"/>
      <c r="H117" s="283"/>
      <c r="I117" s="283"/>
      <c r="J117" s="445">
        <f t="shared" si="1"/>
        <v>0</v>
      </c>
      <c r="K117" s="314"/>
      <c r="L117" s="342"/>
    </row>
    <row r="118" spans="1:12" ht="16.5" thickBot="1">
      <c r="A118" s="278" t="s">
        <v>182</v>
      </c>
      <c r="B118" s="289" t="s">
        <v>528</v>
      </c>
      <c r="C118" s="278" t="s">
        <v>18</v>
      </c>
      <c r="D118" s="278">
        <v>150</v>
      </c>
      <c r="E118" s="282"/>
      <c r="F118" s="282"/>
      <c r="G118" s="282"/>
      <c r="H118" s="283"/>
      <c r="I118" s="283"/>
      <c r="J118" s="445">
        <f t="shared" si="1"/>
        <v>0</v>
      </c>
      <c r="K118" s="314"/>
      <c r="L118" s="342"/>
    </row>
    <row r="119" spans="1:12" ht="16.5" thickBot="1">
      <c r="A119" s="278" t="s">
        <v>184</v>
      </c>
      <c r="B119" s="288" t="s">
        <v>709</v>
      </c>
      <c r="C119" s="278" t="s">
        <v>18</v>
      </c>
      <c r="D119" s="278">
        <v>2</v>
      </c>
      <c r="E119" s="282"/>
      <c r="F119" s="282"/>
      <c r="G119" s="282"/>
      <c r="H119" s="283"/>
      <c r="I119" s="283"/>
      <c r="J119" s="445">
        <f t="shared" si="1"/>
        <v>0</v>
      </c>
      <c r="K119" s="314"/>
      <c r="L119" s="342"/>
    </row>
    <row r="120" spans="1:12" ht="16.5" thickBot="1">
      <c r="A120" s="278" t="s">
        <v>185</v>
      </c>
      <c r="B120" s="288" t="s">
        <v>710</v>
      </c>
      <c r="C120" s="278" t="s">
        <v>18</v>
      </c>
      <c r="D120" s="278">
        <v>1</v>
      </c>
      <c r="E120" s="282"/>
      <c r="F120" s="282"/>
      <c r="G120" s="282"/>
      <c r="H120" s="283"/>
      <c r="I120" s="283"/>
      <c r="J120" s="445">
        <f t="shared" si="1"/>
        <v>0</v>
      </c>
      <c r="K120" s="314"/>
      <c r="L120" s="342"/>
    </row>
    <row r="121" spans="1:12" ht="16.5" thickBot="1">
      <c r="A121" s="278" t="s">
        <v>186</v>
      </c>
      <c r="B121" s="288" t="s">
        <v>473</v>
      </c>
      <c r="C121" s="278" t="s">
        <v>18</v>
      </c>
      <c r="D121" s="278">
        <v>1</v>
      </c>
      <c r="E121" s="282"/>
      <c r="F121" s="282"/>
      <c r="G121" s="282"/>
      <c r="H121" s="283"/>
      <c r="I121" s="283"/>
      <c r="J121" s="445">
        <f t="shared" si="1"/>
        <v>0</v>
      </c>
      <c r="K121" s="314"/>
      <c r="L121" s="342"/>
    </row>
    <row r="122" spans="1:12" s="160" customFormat="1" ht="16.5" thickBot="1">
      <c r="A122" s="278" t="s">
        <v>187</v>
      </c>
      <c r="B122" s="289" t="s">
        <v>759</v>
      </c>
      <c r="C122" s="286" t="s">
        <v>18</v>
      </c>
      <c r="D122" s="286">
        <v>1</v>
      </c>
      <c r="E122" s="325"/>
      <c r="F122" s="325"/>
      <c r="G122" s="325"/>
      <c r="H122" s="326"/>
      <c r="I122" s="326"/>
      <c r="J122" s="445">
        <f t="shared" si="1"/>
        <v>0</v>
      </c>
      <c r="K122" s="335"/>
      <c r="L122" s="448"/>
    </row>
    <row r="123" spans="1:12" ht="16.5" thickBot="1">
      <c r="A123" s="278" t="s">
        <v>189</v>
      </c>
      <c r="B123" s="288" t="s">
        <v>1009</v>
      </c>
      <c r="C123" s="278" t="s">
        <v>273</v>
      </c>
      <c r="D123" s="278">
        <v>50</v>
      </c>
      <c r="E123" s="282"/>
      <c r="F123" s="282"/>
      <c r="G123" s="282"/>
      <c r="H123" s="283"/>
      <c r="I123" s="283"/>
      <c r="J123" s="445">
        <f t="shared" si="1"/>
        <v>0</v>
      </c>
      <c r="K123" s="314"/>
      <c r="L123" s="342"/>
    </row>
    <row r="124" spans="1:12" ht="16.5" thickBot="1">
      <c r="A124" s="278" t="s">
        <v>190</v>
      </c>
      <c r="B124" s="288" t="s">
        <v>818</v>
      </c>
      <c r="C124" s="278" t="s">
        <v>273</v>
      </c>
      <c r="D124" s="278">
        <v>30</v>
      </c>
      <c r="E124" s="282"/>
      <c r="F124" s="282"/>
      <c r="G124" s="282"/>
      <c r="H124" s="283"/>
      <c r="I124" s="283"/>
      <c r="J124" s="445">
        <f t="shared" si="1"/>
        <v>0</v>
      </c>
      <c r="K124" s="314"/>
      <c r="L124" s="342"/>
    </row>
    <row r="125" spans="1:12" ht="16.5" thickBot="1">
      <c r="A125" s="278" t="s">
        <v>191</v>
      </c>
      <c r="B125" s="288" t="s">
        <v>817</v>
      </c>
      <c r="C125" s="278" t="s">
        <v>273</v>
      </c>
      <c r="D125" s="278">
        <v>30</v>
      </c>
      <c r="E125" s="282"/>
      <c r="F125" s="282"/>
      <c r="G125" s="282"/>
      <c r="H125" s="283"/>
      <c r="I125" s="283"/>
      <c r="J125" s="445">
        <f t="shared" si="1"/>
        <v>0</v>
      </c>
      <c r="K125" s="314"/>
      <c r="L125" s="342"/>
    </row>
    <row r="126" spans="1:12" ht="16.5" thickBot="1">
      <c r="A126" s="278" t="s">
        <v>464</v>
      </c>
      <c r="B126" s="288" t="s">
        <v>991</v>
      </c>
      <c r="C126" s="278" t="s">
        <v>18</v>
      </c>
      <c r="D126" s="278">
        <v>5</v>
      </c>
      <c r="E126" s="282"/>
      <c r="F126" s="282"/>
      <c r="G126" s="282"/>
      <c r="H126" s="283"/>
      <c r="I126" s="283"/>
      <c r="J126" s="445">
        <f t="shared" si="1"/>
        <v>0</v>
      </c>
      <c r="K126" s="314"/>
      <c r="L126" s="342"/>
    </row>
    <row r="127" spans="1:12" ht="16.5" thickBot="1">
      <c r="A127" s="278" t="s">
        <v>465</v>
      </c>
      <c r="B127" s="288" t="s">
        <v>735</v>
      </c>
      <c r="C127" s="278" t="s">
        <v>273</v>
      </c>
      <c r="D127" s="278">
        <v>30</v>
      </c>
      <c r="E127" s="282"/>
      <c r="F127" s="282"/>
      <c r="G127" s="282"/>
      <c r="H127" s="283"/>
      <c r="I127" s="283"/>
      <c r="J127" s="445">
        <f t="shared" si="1"/>
        <v>0</v>
      </c>
      <c r="K127" s="314"/>
      <c r="L127" s="342"/>
    </row>
    <row r="128" spans="1:12" ht="16.5" thickBot="1">
      <c r="A128" s="278" t="s">
        <v>466</v>
      </c>
      <c r="B128" s="189" t="s">
        <v>736</v>
      </c>
      <c r="C128" s="278" t="s">
        <v>273</v>
      </c>
      <c r="D128" s="462">
        <v>100</v>
      </c>
      <c r="E128" s="282"/>
      <c r="F128" s="282"/>
      <c r="G128" s="282"/>
      <c r="H128" s="283"/>
      <c r="I128" s="283"/>
      <c r="J128" s="445">
        <f t="shared" si="1"/>
        <v>0</v>
      </c>
      <c r="K128" s="317" t="s">
        <v>479</v>
      </c>
      <c r="L128" s="342"/>
    </row>
    <row r="129" spans="1:12" ht="16.5" thickBot="1">
      <c r="A129" s="278" t="s">
        <v>714</v>
      </c>
      <c r="B129" s="288" t="s">
        <v>819</v>
      </c>
      <c r="C129" s="278" t="s">
        <v>273</v>
      </c>
      <c r="D129" s="278">
        <v>50</v>
      </c>
      <c r="E129" s="282"/>
      <c r="F129" s="282"/>
      <c r="G129" s="282"/>
      <c r="H129" s="283"/>
      <c r="I129" s="283"/>
      <c r="J129" s="445">
        <f t="shared" si="1"/>
        <v>0</v>
      </c>
      <c r="K129" s="314"/>
      <c r="L129" s="342"/>
    </row>
    <row r="130" spans="1:12" ht="16.5" thickBot="1">
      <c r="A130" s="278" t="s">
        <v>467</v>
      </c>
      <c r="B130" s="288" t="s">
        <v>483</v>
      </c>
      <c r="C130" s="278" t="s">
        <v>273</v>
      </c>
      <c r="D130" s="278">
        <v>300</v>
      </c>
      <c r="E130" s="282"/>
      <c r="F130" s="282"/>
      <c r="G130" s="282"/>
      <c r="H130" s="283"/>
      <c r="I130" s="283"/>
      <c r="J130" s="445">
        <f t="shared" si="1"/>
        <v>0</v>
      </c>
      <c r="K130" s="314"/>
      <c r="L130" s="342"/>
    </row>
    <row r="131" spans="1:12" ht="16.5" thickBot="1">
      <c r="A131" s="278" t="s">
        <v>715</v>
      </c>
      <c r="B131" s="288" t="s">
        <v>485</v>
      </c>
      <c r="C131" s="278" t="s">
        <v>273</v>
      </c>
      <c r="D131" s="278">
        <v>50</v>
      </c>
      <c r="E131" s="282"/>
      <c r="F131" s="282"/>
      <c r="G131" s="282"/>
      <c r="H131" s="283"/>
      <c r="I131" s="283"/>
      <c r="J131" s="445">
        <f t="shared" si="1"/>
        <v>0</v>
      </c>
      <c r="K131" s="314"/>
      <c r="L131" s="342"/>
    </row>
    <row r="132" spans="1:12" ht="16.5" thickBot="1">
      <c r="A132" s="278" t="s">
        <v>468</v>
      </c>
      <c r="B132" s="289" t="s">
        <v>487</v>
      </c>
      <c r="C132" s="286" t="s">
        <v>18</v>
      </c>
      <c r="D132" s="286">
        <v>10</v>
      </c>
      <c r="E132" s="282"/>
      <c r="F132" s="282"/>
      <c r="G132" s="282"/>
      <c r="H132" s="283"/>
      <c r="I132" s="283"/>
      <c r="J132" s="445">
        <f t="shared" si="1"/>
        <v>0</v>
      </c>
      <c r="K132" s="314"/>
      <c r="L132" s="342"/>
    </row>
    <row r="133" spans="1:12" ht="16.5" thickBot="1">
      <c r="A133" s="278" t="s">
        <v>469</v>
      </c>
      <c r="B133" s="288" t="s">
        <v>490</v>
      </c>
      <c r="C133" s="278" t="s">
        <v>18</v>
      </c>
      <c r="D133" s="278">
        <v>2</v>
      </c>
      <c r="E133" s="282"/>
      <c r="F133" s="282"/>
      <c r="G133" s="282"/>
      <c r="H133" s="283"/>
      <c r="I133" s="283"/>
      <c r="J133" s="445">
        <f t="shared" si="1"/>
        <v>0</v>
      </c>
      <c r="K133" s="314"/>
      <c r="L133" s="342"/>
    </row>
    <row r="134" spans="1:12" s="458" customFormat="1" ht="16.5" thickBot="1">
      <c r="A134" s="278" t="s">
        <v>470</v>
      </c>
      <c r="B134" s="459" t="s">
        <v>1008</v>
      </c>
      <c r="C134" s="453" t="s">
        <v>273</v>
      </c>
      <c r="D134" s="453">
        <v>50</v>
      </c>
      <c r="E134" s="454"/>
      <c r="F134" s="454"/>
      <c r="G134" s="454"/>
      <c r="H134" s="454"/>
      <c r="I134" s="455"/>
      <c r="J134" s="445">
        <f t="shared" si="1"/>
        <v>0</v>
      </c>
      <c r="K134" s="456"/>
      <c r="L134" s="457"/>
    </row>
    <row r="135" spans="1:12" ht="16.5" thickBot="1">
      <c r="A135" s="278" t="s">
        <v>716</v>
      </c>
      <c r="B135" s="288" t="s">
        <v>737</v>
      </c>
      <c r="C135" s="278" t="s">
        <v>18</v>
      </c>
      <c r="D135" s="278">
        <v>10</v>
      </c>
      <c r="E135" s="282"/>
      <c r="F135" s="282"/>
      <c r="G135" s="282"/>
      <c r="H135" s="283"/>
      <c r="I135" s="283"/>
      <c r="J135" s="445">
        <f t="shared" si="1"/>
        <v>0</v>
      </c>
      <c r="K135" s="314"/>
      <c r="L135" s="342"/>
    </row>
    <row r="136" spans="1:12" ht="16.5" thickBot="1">
      <c r="A136" s="278" t="s">
        <v>717</v>
      </c>
      <c r="B136" s="288" t="s">
        <v>738</v>
      </c>
      <c r="C136" s="278" t="s">
        <v>18</v>
      </c>
      <c r="D136" s="278">
        <v>20</v>
      </c>
      <c r="E136" s="282"/>
      <c r="F136" s="282"/>
      <c r="G136" s="282"/>
      <c r="H136" s="283"/>
      <c r="I136" s="283"/>
      <c r="J136" s="445">
        <f t="shared" si="1"/>
        <v>0</v>
      </c>
      <c r="K136" s="314"/>
      <c r="L136" s="342"/>
    </row>
    <row r="137" spans="1:12" ht="16.5" thickBot="1">
      <c r="A137" s="278" t="s">
        <v>718</v>
      </c>
      <c r="B137" s="288" t="s">
        <v>739</v>
      </c>
      <c r="C137" s="278" t="s">
        <v>18</v>
      </c>
      <c r="D137" s="278">
        <v>10</v>
      </c>
      <c r="E137" s="282"/>
      <c r="F137" s="282"/>
      <c r="G137" s="282"/>
      <c r="H137" s="283"/>
      <c r="I137" s="283"/>
      <c r="J137" s="445">
        <f t="shared" si="1"/>
        <v>0</v>
      </c>
      <c r="K137" s="314"/>
      <c r="L137" s="342"/>
    </row>
    <row r="138" spans="1:12" ht="16.5" thickBot="1">
      <c r="A138" s="278" t="s">
        <v>719</v>
      </c>
      <c r="B138" s="288" t="s">
        <v>992</v>
      </c>
      <c r="C138" s="278" t="s">
        <v>18</v>
      </c>
      <c r="D138" s="278">
        <v>100</v>
      </c>
      <c r="E138" s="282"/>
      <c r="F138" s="282"/>
      <c r="G138" s="282"/>
      <c r="H138" s="283"/>
      <c r="I138" s="283"/>
      <c r="J138" s="445">
        <f t="shared" si="1"/>
        <v>0</v>
      </c>
      <c r="K138" s="314"/>
      <c r="L138" s="342"/>
    </row>
    <row r="139" spans="1:12" ht="16.5" thickBot="1">
      <c r="A139" s="278" t="s">
        <v>472</v>
      </c>
      <c r="B139" s="288" t="s">
        <v>993</v>
      </c>
      <c r="C139" s="278" t="s">
        <v>18</v>
      </c>
      <c r="D139" s="278">
        <v>20</v>
      </c>
      <c r="E139" s="282"/>
      <c r="F139" s="282"/>
      <c r="G139" s="282"/>
      <c r="H139" s="283"/>
      <c r="I139" s="283"/>
      <c r="J139" s="445">
        <f t="shared" si="1"/>
        <v>0</v>
      </c>
      <c r="K139" s="314"/>
      <c r="L139" s="342"/>
    </row>
    <row r="140" spans="1:12" ht="16.5" thickBot="1">
      <c r="A140" s="278" t="s">
        <v>720</v>
      </c>
      <c r="B140" s="288" t="s">
        <v>496</v>
      </c>
      <c r="C140" s="278" t="s">
        <v>18</v>
      </c>
      <c r="D140" s="278">
        <v>100</v>
      </c>
      <c r="E140" s="282"/>
      <c r="F140" s="282"/>
      <c r="G140" s="282"/>
      <c r="H140" s="283"/>
      <c r="I140" s="283"/>
      <c r="J140" s="445">
        <f t="shared" si="1"/>
        <v>0</v>
      </c>
      <c r="K140" s="314"/>
      <c r="L140" s="342"/>
    </row>
    <row r="141" spans="1:12" ht="16.5" thickBot="1">
      <c r="A141" s="278" t="s">
        <v>474</v>
      </c>
      <c r="B141" s="288" t="s">
        <v>494</v>
      </c>
      <c r="C141" s="278" t="s">
        <v>18</v>
      </c>
      <c r="D141" s="278">
        <v>10</v>
      </c>
      <c r="E141" s="282"/>
      <c r="F141" s="282"/>
      <c r="G141" s="282"/>
      <c r="H141" s="283"/>
      <c r="I141" s="283"/>
      <c r="J141" s="445">
        <f t="shared" si="1"/>
        <v>0</v>
      </c>
      <c r="K141" s="314"/>
      <c r="L141" s="342"/>
    </row>
    <row r="142" spans="1:12" ht="16.5" thickBot="1">
      <c r="A142" s="278" t="s">
        <v>475</v>
      </c>
      <c r="B142" s="288" t="s">
        <v>823</v>
      </c>
      <c r="C142" s="278" t="s">
        <v>18</v>
      </c>
      <c r="D142" s="278">
        <v>10</v>
      </c>
      <c r="E142" s="282"/>
      <c r="F142" s="282"/>
      <c r="G142" s="282"/>
      <c r="H142" s="283"/>
      <c r="I142" s="283"/>
      <c r="J142" s="445">
        <f t="shared" si="1"/>
        <v>0</v>
      </c>
      <c r="K142" s="314"/>
      <c r="L142" s="342"/>
    </row>
    <row r="143" spans="1:12" ht="16.5" thickBot="1">
      <c r="A143" s="278" t="s">
        <v>476</v>
      </c>
      <c r="B143" s="294" t="s">
        <v>994</v>
      </c>
      <c r="C143" s="278" t="s">
        <v>18</v>
      </c>
      <c r="D143" s="278">
        <v>10</v>
      </c>
      <c r="E143" s="282"/>
      <c r="F143" s="282"/>
      <c r="G143" s="282"/>
      <c r="H143" s="283"/>
      <c r="I143" s="283"/>
      <c r="J143" s="445">
        <f t="shared" si="1"/>
        <v>0</v>
      </c>
      <c r="K143" s="314"/>
      <c r="L143" s="342"/>
    </row>
    <row r="144" spans="1:12" ht="16.5" thickBot="1">
      <c r="A144" s="278" t="s">
        <v>721</v>
      </c>
      <c r="B144" s="288" t="s">
        <v>498</v>
      </c>
      <c r="C144" s="278" t="s">
        <v>18</v>
      </c>
      <c r="D144" s="278">
        <v>1</v>
      </c>
      <c r="E144" s="282"/>
      <c r="F144" s="282"/>
      <c r="G144" s="282"/>
      <c r="H144" s="283"/>
      <c r="I144" s="283"/>
      <c r="J144" s="445">
        <f t="shared" si="1"/>
        <v>0</v>
      </c>
      <c r="K144" s="314"/>
      <c r="L144" s="342"/>
    </row>
    <row r="145" spans="1:12" ht="16.5" thickBot="1">
      <c r="A145" s="278" t="s">
        <v>477</v>
      </c>
      <c r="B145" s="288" t="s">
        <v>500</v>
      </c>
      <c r="C145" s="278" t="s">
        <v>18</v>
      </c>
      <c r="D145" s="278">
        <v>1</v>
      </c>
      <c r="E145" s="282"/>
      <c r="F145" s="282"/>
      <c r="G145" s="282"/>
      <c r="H145" s="283"/>
      <c r="I145" s="283"/>
      <c r="J145" s="445">
        <f t="shared" si="1"/>
        <v>0</v>
      </c>
      <c r="K145" s="314"/>
      <c r="L145" s="342"/>
    </row>
    <row r="146" spans="1:12" ht="16.5" thickBot="1">
      <c r="A146" s="278" t="s">
        <v>478</v>
      </c>
      <c r="B146" s="288" t="s">
        <v>502</v>
      </c>
      <c r="C146" s="278" t="s">
        <v>18</v>
      </c>
      <c r="D146" s="278">
        <v>1</v>
      </c>
      <c r="E146" s="282"/>
      <c r="F146" s="282"/>
      <c r="G146" s="282"/>
      <c r="H146" s="283"/>
      <c r="I146" s="283"/>
      <c r="J146" s="445">
        <f t="shared" si="1"/>
        <v>0</v>
      </c>
      <c r="K146" s="314"/>
      <c r="L146" s="342"/>
    </row>
    <row r="147" spans="1:12" ht="16.5" thickBot="1">
      <c r="A147" s="278" t="s">
        <v>480</v>
      </c>
      <c r="B147" s="288" t="s">
        <v>503</v>
      </c>
      <c r="C147" s="278" t="s">
        <v>18</v>
      </c>
      <c r="D147" s="278">
        <v>1</v>
      </c>
      <c r="E147" s="282"/>
      <c r="F147" s="282"/>
      <c r="G147" s="282"/>
      <c r="H147" s="283"/>
      <c r="I147" s="283"/>
      <c r="J147" s="445">
        <f t="shared" si="1"/>
        <v>0</v>
      </c>
      <c r="K147" s="314"/>
      <c r="L147" s="342"/>
    </row>
    <row r="148" spans="1:12" ht="16.5" thickBot="1">
      <c r="A148" s="278" t="s">
        <v>481</v>
      </c>
      <c r="B148" s="288" t="s">
        <v>504</v>
      </c>
      <c r="C148" s="278" t="s">
        <v>18</v>
      </c>
      <c r="D148" s="278">
        <v>1</v>
      </c>
      <c r="E148" s="282"/>
      <c r="F148" s="282"/>
      <c r="G148" s="282"/>
      <c r="H148" s="283"/>
      <c r="I148" s="283"/>
      <c r="J148" s="445">
        <f t="shared" ref="J148:J208" si="2">D148*I148</f>
        <v>0</v>
      </c>
      <c r="K148" s="314"/>
      <c r="L148" s="342"/>
    </row>
    <row r="149" spans="1:12" ht="16.5" thickBot="1">
      <c r="A149" s="278" t="s">
        <v>722</v>
      </c>
      <c r="B149" s="288" t="s">
        <v>740</v>
      </c>
      <c r="C149" s="278" t="s">
        <v>18</v>
      </c>
      <c r="D149" s="278">
        <v>1</v>
      </c>
      <c r="E149" s="282"/>
      <c r="F149" s="282"/>
      <c r="G149" s="282"/>
      <c r="H149" s="283"/>
      <c r="I149" s="283"/>
      <c r="J149" s="445">
        <f t="shared" si="2"/>
        <v>0</v>
      </c>
      <c r="K149" s="314"/>
      <c r="L149" s="342"/>
    </row>
    <row r="150" spans="1:12" ht="16.5" thickBot="1">
      <c r="A150" s="278" t="s">
        <v>482</v>
      </c>
      <c r="B150" s="288" t="s">
        <v>741</v>
      </c>
      <c r="C150" s="278" t="s">
        <v>18</v>
      </c>
      <c r="D150" s="278">
        <v>1</v>
      </c>
      <c r="E150" s="282"/>
      <c r="F150" s="282"/>
      <c r="G150" s="282"/>
      <c r="H150" s="283"/>
      <c r="I150" s="283"/>
      <c r="J150" s="445">
        <f t="shared" si="2"/>
        <v>0</v>
      </c>
      <c r="K150" s="314"/>
      <c r="L150" s="342"/>
    </row>
    <row r="151" spans="1:12" ht="16.5" thickBot="1">
      <c r="A151" s="278" t="s">
        <v>484</v>
      </c>
      <c r="B151" s="288" t="s">
        <v>742</v>
      </c>
      <c r="C151" s="278" t="s">
        <v>18</v>
      </c>
      <c r="D151" s="278">
        <v>10</v>
      </c>
      <c r="E151" s="282"/>
      <c r="F151" s="282"/>
      <c r="G151" s="282"/>
      <c r="H151" s="283"/>
      <c r="I151" s="283"/>
      <c r="J151" s="445">
        <f t="shared" si="2"/>
        <v>0</v>
      </c>
      <c r="K151" s="314"/>
      <c r="L151" s="342"/>
    </row>
    <row r="152" spans="1:12" ht="16.5" thickBot="1">
      <c r="A152" s="278" t="s">
        <v>486</v>
      </c>
      <c r="B152" s="288" t="s">
        <v>743</v>
      </c>
      <c r="C152" s="278" t="s">
        <v>18</v>
      </c>
      <c r="D152" s="278">
        <v>10</v>
      </c>
      <c r="E152" s="282"/>
      <c r="F152" s="282"/>
      <c r="G152" s="282"/>
      <c r="H152" s="283"/>
      <c r="I152" s="283"/>
      <c r="J152" s="445">
        <f t="shared" si="2"/>
        <v>0</v>
      </c>
      <c r="K152" s="314"/>
      <c r="L152" s="342"/>
    </row>
    <row r="153" spans="1:12" ht="16.5" thickBot="1">
      <c r="A153" s="278" t="s">
        <v>488</v>
      </c>
      <c r="B153" s="288" t="s">
        <v>995</v>
      </c>
      <c r="C153" s="278" t="s">
        <v>18</v>
      </c>
      <c r="D153" s="278">
        <v>10</v>
      </c>
      <c r="E153" s="282"/>
      <c r="F153" s="282"/>
      <c r="G153" s="282"/>
      <c r="H153" s="283"/>
      <c r="I153" s="283"/>
      <c r="J153" s="445">
        <f t="shared" si="2"/>
        <v>0</v>
      </c>
      <c r="K153" s="314"/>
      <c r="L153" s="342"/>
    </row>
    <row r="154" spans="1:12" ht="16.5" thickBot="1">
      <c r="A154" s="278" t="s">
        <v>723</v>
      </c>
      <c r="B154" s="288" t="s">
        <v>1016</v>
      </c>
      <c r="C154" s="278" t="s">
        <v>18</v>
      </c>
      <c r="D154" s="278">
        <v>100</v>
      </c>
      <c r="E154" s="282"/>
      <c r="F154" s="282"/>
      <c r="G154" s="282"/>
      <c r="H154" s="283"/>
      <c r="I154" s="283"/>
      <c r="J154" s="445">
        <f t="shared" si="2"/>
        <v>0</v>
      </c>
      <c r="K154" s="314"/>
      <c r="L154" s="342"/>
    </row>
    <row r="155" spans="1:12" s="458" customFormat="1" ht="16.5" thickBot="1">
      <c r="A155" s="278" t="s">
        <v>489</v>
      </c>
      <c r="B155" s="459" t="s">
        <v>1006</v>
      </c>
      <c r="C155" s="453" t="s">
        <v>18</v>
      </c>
      <c r="D155" s="453">
        <v>5</v>
      </c>
      <c r="E155" s="454"/>
      <c r="F155" s="454"/>
      <c r="G155" s="454"/>
      <c r="H155" s="454"/>
      <c r="I155" s="455"/>
      <c r="J155" s="445">
        <f t="shared" si="2"/>
        <v>0</v>
      </c>
      <c r="K155" s="456"/>
      <c r="L155" s="457"/>
    </row>
    <row r="156" spans="1:12" ht="16.5" thickBot="1">
      <c r="A156" s="278" t="s">
        <v>724</v>
      </c>
      <c r="B156" s="288" t="s">
        <v>820</v>
      </c>
      <c r="C156" s="278" t="s">
        <v>18</v>
      </c>
      <c r="D156" s="278">
        <v>10</v>
      </c>
      <c r="E156" s="282"/>
      <c r="F156" s="282"/>
      <c r="G156" s="282"/>
      <c r="H156" s="283"/>
      <c r="I156" s="283"/>
      <c r="J156" s="445">
        <f t="shared" si="2"/>
        <v>0</v>
      </c>
      <c r="K156" s="314"/>
      <c r="L156" s="342"/>
    </row>
    <row r="157" spans="1:12" ht="16.5" thickBot="1">
      <c r="A157" s="278" t="s">
        <v>491</v>
      </c>
      <c r="B157" s="288" t="s">
        <v>821</v>
      </c>
      <c r="C157" s="278" t="s">
        <v>18</v>
      </c>
      <c r="D157" s="278">
        <v>20</v>
      </c>
      <c r="E157" s="282"/>
      <c r="F157" s="282"/>
      <c r="G157" s="282"/>
      <c r="H157" s="283"/>
      <c r="I157" s="283"/>
      <c r="J157" s="445">
        <f t="shared" si="2"/>
        <v>0</v>
      </c>
      <c r="K157" s="314"/>
      <c r="L157" s="342"/>
    </row>
    <row r="158" spans="1:12" ht="16.5" thickBot="1">
      <c r="A158" s="278" t="s">
        <v>492</v>
      </c>
      <c r="B158" s="288" t="s">
        <v>822</v>
      </c>
      <c r="C158" s="278" t="s">
        <v>18</v>
      </c>
      <c r="D158" s="278">
        <v>10</v>
      </c>
      <c r="E158" s="282"/>
      <c r="F158" s="282"/>
      <c r="G158" s="282"/>
      <c r="H158" s="283"/>
      <c r="I158" s="283"/>
      <c r="J158" s="445">
        <f t="shared" si="2"/>
        <v>0</v>
      </c>
      <c r="K158" s="314"/>
      <c r="L158" s="342"/>
    </row>
    <row r="159" spans="1:12" ht="16.5" thickBot="1">
      <c r="A159" s="278" t="s">
        <v>493</v>
      </c>
      <c r="B159" s="288" t="s">
        <v>824</v>
      </c>
      <c r="C159" s="278" t="s">
        <v>18</v>
      </c>
      <c r="D159" s="278">
        <v>5</v>
      </c>
      <c r="E159" s="282"/>
      <c r="F159" s="282"/>
      <c r="G159" s="282"/>
      <c r="H159" s="283"/>
      <c r="I159" s="283"/>
      <c r="J159" s="445">
        <f t="shared" si="2"/>
        <v>0</v>
      </c>
      <c r="K159" s="314"/>
      <c r="L159" s="342"/>
    </row>
    <row r="160" spans="1:12" ht="16.5" thickBot="1">
      <c r="A160" s="278" t="s">
        <v>771</v>
      </c>
      <c r="B160" s="288" t="s">
        <v>806</v>
      </c>
      <c r="C160" s="278" t="s">
        <v>18</v>
      </c>
      <c r="D160" s="278">
        <v>10</v>
      </c>
      <c r="E160" s="282"/>
      <c r="F160" s="282"/>
      <c r="G160" s="282"/>
      <c r="H160" s="283"/>
      <c r="I160" s="283"/>
      <c r="J160" s="445">
        <f t="shared" si="2"/>
        <v>0</v>
      </c>
      <c r="K160" s="314"/>
      <c r="L160" s="342"/>
    </row>
    <row r="161" spans="1:12" ht="16.5" thickBot="1">
      <c r="A161" s="278" t="s">
        <v>772</v>
      </c>
      <c r="B161" s="288" t="s">
        <v>744</v>
      </c>
      <c r="C161" s="278" t="s">
        <v>18</v>
      </c>
      <c r="D161" s="278">
        <v>10</v>
      </c>
      <c r="E161" s="282"/>
      <c r="F161" s="282"/>
      <c r="G161" s="282"/>
      <c r="H161" s="283"/>
      <c r="I161" s="283"/>
      <c r="J161" s="445">
        <f t="shared" si="2"/>
        <v>0</v>
      </c>
      <c r="K161" s="314"/>
      <c r="L161" s="342"/>
    </row>
    <row r="162" spans="1:12" ht="16.5" thickBot="1">
      <c r="A162" s="278" t="s">
        <v>773</v>
      </c>
      <c r="B162" s="288" t="s">
        <v>768</v>
      </c>
      <c r="C162" s="278" t="s">
        <v>18</v>
      </c>
      <c r="D162" s="278">
        <v>100</v>
      </c>
      <c r="E162" s="282"/>
      <c r="F162" s="282"/>
      <c r="G162" s="282"/>
      <c r="H162" s="283"/>
      <c r="I162" s="283"/>
      <c r="J162" s="445">
        <f t="shared" si="2"/>
        <v>0</v>
      </c>
      <c r="K162" s="314"/>
      <c r="L162" s="342"/>
    </row>
    <row r="163" spans="1:12" ht="16.5" thickBot="1">
      <c r="A163" s="278" t="s">
        <v>495</v>
      </c>
      <c r="B163" s="288" t="s">
        <v>517</v>
      </c>
      <c r="C163" s="278" t="s">
        <v>18</v>
      </c>
      <c r="D163" s="278">
        <v>60</v>
      </c>
      <c r="E163" s="282"/>
      <c r="F163" s="282"/>
      <c r="G163" s="282"/>
      <c r="H163" s="283"/>
      <c r="I163" s="283"/>
      <c r="J163" s="445">
        <f t="shared" si="2"/>
        <v>0</v>
      </c>
      <c r="K163" s="314"/>
      <c r="L163" s="342"/>
    </row>
    <row r="164" spans="1:12" ht="16.5" thickBot="1">
      <c r="A164" s="278" t="s">
        <v>497</v>
      </c>
      <c r="B164" s="288" t="s">
        <v>996</v>
      </c>
      <c r="C164" s="278" t="s">
        <v>18</v>
      </c>
      <c r="D164" s="278">
        <v>50</v>
      </c>
      <c r="E164" s="282"/>
      <c r="F164" s="282"/>
      <c r="G164" s="282"/>
      <c r="H164" s="283"/>
      <c r="I164" s="283"/>
      <c r="J164" s="445">
        <f t="shared" si="2"/>
        <v>0</v>
      </c>
      <c r="K164" s="314"/>
      <c r="L164" s="342"/>
    </row>
    <row r="165" spans="1:12" ht="16.5" thickBot="1">
      <c r="A165" s="278" t="s">
        <v>499</v>
      </c>
      <c r="B165" s="288" t="s">
        <v>997</v>
      </c>
      <c r="C165" s="278" t="s">
        <v>18</v>
      </c>
      <c r="D165" s="278">
        <v>20</v>
      </c>
      <c r="E165" s="282"/>
      <c r="F165" s="282"/>
      <c r="G165" s="282"/>
      <c r="H165" s="283"/>
      <c r="I165" s="283"/>
      <c r="J165" s="445">
        <f t="shared" si="2"/>
        <v>0</v>
      </c>
      <c r="K165" s="314"/>
      <c r="L165" s="342"/>
    </row>
    <row r="166" spans="1:12" ht="16.5" thickBot="1">
      <c r="A166" s="278" t="s">
        <v>501</v>
      </c>
      <c r="B166" s="288" t="s">
        <v>520</v>
      </c>
      <c r="C166" s="278" t="s">
        <v>18</v>
      </c>
      <c r="D166" s="278">
        <v>5</v>
      </c>
      <c r="E166" s="282"/>
      <c r="F166" s="282"/>
      <c r="G166" s="282"/>
      <c r="H166" s="283"/>
      <c r="I166" s="283"/>
      <c r="J166" s="445">
        <f t="shared" si="2"/>
        <v>0</v>
      </c>
      <c r="K166" s="314"/>
      <c r="L166" s="342"/>
    </row>
    <row r="167" spans="1:12" s="160" customFormat="1" ht="16.5" thickBot="1">
      <c r="A167" s="278" t="s">
        <v>505</v>
      </c>
      <c r="B167" s="289" t="s">
        <v>749</v>
      </c>
      <c r="C167" s="286" t="s">
        <v>18</v>
      </c>
      <c r="D167" s="286">
        <v>10</v>
      </c>
      <c r="E167" s="325"/>
      <c r="F167" s="325"/>
      <c r="G167" s="325"/>
      <c r="H167" s="325"/>
      <c r="I167" s="326"/>
      <c r="J167" s="445">
        <f t="shared" si="2"/>
        <v>0</v>
      </c>
      <c r="K167" s="327"/>
      <c r="L167" s="448"/>
    </row>
    <row r="168" spans="1:12" ht="16.5" thickBot="1">
      <c r="A168" s="278" t="s">
        <v>506</v>
      </c>
      <c r="B168" s="288" t="s">
        <v>965</v>
      </c>
      <c r="C168" s="278" t="s">
        <v>18</v>
      </c>
      <c r="D168" s="278">
        <v>10</v>
      </c>
      <c r="E168" s="282"/>
      <c r="F168" s="282"/>
      <c r="G168" s="282"/>
      <c r="H168" s="283"/>
      <c r="I168" s="283"/>
      <c r="J168" s="445">
        <f t="shared" si="2"/>
        <v>0</v>
      </c>
      <c r="K168" s="314"/>
      <c r="L168" s="342"/>
    </row>
    <row r="169" spans="1:12" ht="16.5" thickBot="1">
      <c r="A169" s="278" t="s">
        <v>507</v>
      </c>
      <c r="B169" s="289" t="s">
        <v>998</v>
      </c>
      <c r="C169" s="278" t="s">
        <v>273</v>
      </c>
      <c r="D169" s="278">
        <v>60</v>
      </c>
      <c r="E169" s="282"/>
      <c r="F169" s="282"/>
      <c r="G169" s="282"/>
      <c r="H169" s="283"/>
      <c r="I169" s="283"/>
      <c r="J169" s="445">
        <f t="shared" si="2"/>
        <v>0</v>
      </c>
      <c r="K169" s="314"/>
      <c r="L169" s="342"/>
    </row>
    <row r="170" spans="1:12" ht="16.5" thickBot="1">
      <c r="A170" s="278" t="s">
        <v>508</v>
      </c>
      <c r="B170" s="288" t="s">
        <v>808</v>
      </c>
      <c r="C170" s="278" t="s">
        <v>273</v>
      </c>
      <c r="D170" s="278">
        <v>10</v>
      </c>
      <c r="E170" s="282"/>
      <c r="F170" s="282"/>
      <c r="G170" s="282"/>
      <c r="H170" s="283"/>
      <c r="I170" s="283"/>
      <c r="J170" s="445">
        <f t="shared" si="2"/>
        <v>0</v>
      </c>
      <c r="K170" s="314"/>
      <c r="L170" s="342"/>
    </row>
    <row r="171" spans="1:12" ht="16.5" thickBot="1">
      <c r="A171" s="278" t="s">
        <v>509</v>
      </c>
      <c r="B171" s="288" t="s">
        <v>807</v>
      </c>
      <c r="C171" s="278" t="s">
        <v>273</v>
      </c>
      <c r="D171" s="278">
        <v>10</v>
      </c>
      <c r="E171" s="282"/>
      <c r="F171" s="282"/>
      <c r="G171" s="282"/>
      <c r="H171" s="283"/>
      <c r="I171" s="283"/>
      <c r="J171" s="445">
        <f t="shared" si="2"/>
        <v>0</v>
      </c>
      <c r="K171" s="314"/>
      <c r="L171" s="342"/>
    </row>
    <row r="172" spans="1:12" ht="16.5" thickBot="1">
      <c r="A172" s="278" t="s">
        <v>774</v>
      </c>
      <c r="B172" s="288" t="s">
        <v>809</v>
      </c>
      <c r="C172" s="278" t="s">
        <v>273</v>
      </c>
      <c r="D172" s="278">
        <v>120</v>
      </c>
      <c r="E172" s="282"/>
      <c r="F172" s="282"/>
      <c r="G172" s="282"/>
      <c r="H172" s="283"/>
      <c r="I172" s="283"/>
      <c r="J172" s="445">
        <f t="shared" si="2"/>
        <v>0</v>
      </c>
      <c r="K172" s="314"/>
      <c r="L172" s="342"/>
    </row>
    <row r="173" spans="1:12" ht="16.5" thickBot="1">
      <c r="A173" s="278" t="s">
        <v>725</v>
      </c>
      <c r="B173" s="289" t="s">
        <v>769</v>
      </c>
      <c r="C173" s="286" t="s">
        <v>18</v>
      </c>
      <c r="D173" s="286">
        <v>20</v>
      </c>
      <c r="E173" s="282"/>
      <c r="F173" s="282"/>
      <c r="G173" s="282"/>
      <c r="H173" s="283"/>
      <c r="I173" s="283"/>
      <c r="J173" s="445">
        <f t="shared" si="2"/>
        <v>0</v>
      </c>
      <c r="K173" s="314"/>
      <c r="L173" s="342"/>
    </row>
    <row r="174" spans="1:12" ht="16.5" thickBot="1">
      <c r="A174" s="278" t="s">
        <v>775</v>
      </c>
      <c r="B174" s="289" t="s">
        <v>999</v>
      </c>
      <c r="C174" s="328" t="s">
        <v>18</v>
      </c>
      <c r="D174" s="328">
        <v>10</v>
      </c>
      <c r="E174" s="282"/>
      <c r="F174" s="282"/>
      <c r="G174" s="282"/>
      <c r="H174" s="283"/>
      <c r="I174" s="283"/>
      <c r="J174" s="445">
        <f t="shared" si="2"/>
        <v>0</v>
      </c>
      <c r="K174" s="314"/>
      <c r="L174" s="342"/>
    </row>
    <row r="175" spans="1:12" ht="16.5" thickBot="1">
      <c r="A175" s="278" t="s">
        <v>776</v>
      </c>
      <c r="B175" s="288" t="s">
        <v>825</v>
      </c>
      <c r="C175" s="286" t="s">
        <v>18</v>
      </c>
      <c r="D175" s="286">
        <v>1</v>
      </c>
      <c r="E175" s="282"/>
      <c r="F175" s="282"/>
      <c r="G175" s="282"/>
      <c r="H175" s="283"/>
      <c r="I175" s="283"/>
      <c r="J175" s="445">
        <f t="shared" si="2"/>
        <v>0</v>
      </c>
      <c r="K175" s="314"/>
      <c r="L175" s="342"/>
    </row>
    <row r="176" spans="1:12" ht="16.5" thickBot="1">
      <c r="A176" s="278" t="s">
        <v>777</v>
      </c>
      <c r="B176" s="288" t="s">
        <v>1000</v>
      </c>
      <c r="C176" s="286" t="s">
        <v>18</v>
      </c>
      <c r="D176" s="286">
        <v>1</v>
      </c>
      <c r="E176" s="282"/>
      <c r="F176" s="282"/>
      <c r="G176" s="282"/>
      <c r="H176" s="283"/>
      <c r="I176" s="283"/>
      <c r="J176" s="445">
        <f t="shared" si="2"/>
        <v>0</v>
      </c>
      <c r="K176" s="314"/>
      <c r="L176" s="342"/>
    </row>
    <row r="177" spans="1:12" ht="16.5" thickBot="1">
      <c r="A177" s="278" t="s">
        <v>510</v>
      </c>
      <c r="B177" s="288" t="s">
        <v>529</v>
      </c>
      <c r="C177" s="286" t="s">
        <v>18</v>
      </c>
      <c r="D177" s="286">
        <v>2</v>
      </c>
      <c r="E177" s="282"/>
      <c r="F177" s="282"/>
      <c r="G177" s="282"/>
      <c r="H177" s="283"/>
      <c r="I177" s="283"/>
      <c r="J177" s="445">
        <f t="shared" si="2"/>
        <v>0</v>
      </c>
      <c r="K177" s="314"/>
      <c r="L177" s="342"/>
    </row>
    <row r="178" spans="1:12" ht="16.5" thickBot="1">
      <c r="A178" s="278" t="s">
        <v>778</v>
      </c>
      <c r="B178" s="289" t="s">
        <v>1001</v>
      </c>
      <c r="C178" s="286" t="s">
        <v>18</v>
      </c>
      <c r="D178" s="286">
        <v>1</v>
      </c>
      <c r="E178" s="295"/>
      <c r="F178" s="295"/>
      <c r="G178" s="295"/>
      <c r="H178" s="296"/>
      <c r="I178" s="296"/>
      <c r="J178" s="445">
        <f t="shared" si="2"/>
        <v>0</v>
      </c>
      <c r="K178" s="318"/>
      <c r="L178" s="342"/>
    </row>
    <row r="179" spans="1:12" ht="16.5" thickBot="1">
      <c r="A179" s="278" t="s">
        <v>511</v>
      </c>
      <c r="B179" s="288" t="s">
        <v>1002</v>
      </c>
      <c r="C179" s="286" t="s">
        <v>18</v>
      </c>
      <c r="D179" s="286">
        <v>1</v>
      </c>
      <c r="E179" s="282"/>
      <c r="F179" s="282"/>
      <c r="G179" s="282"/>
      <c r="H179" s="283"/>
      <c r="I179" s="283"/>
      <c r="J179" s="445">
        <f t="shared" si="2"/>
        <v>0</v>
      </c>
      <c r="K179" s="314"/>
      <c r="L179" s="342"/>
    </row>
    <row r="180" spans="1:12" ht="16.5" thickBot="1">
      <c r="A180" s="278" t="s">
        <v>512</v>
      </c>
      <c r="B180" s="289" t="s">
        <v>745</v>
      </c>
      <c r="C180" s="286" t="s">
        <v>18</v>
      </c>
      <c r="D180" s="286">
        <v>100</v>
      </c>
      <c r="E180" s="295"/>
      <c r="F180" s="295"/>
      <c r="G180" s="295"/>
      <c r="H180" s="296"/>
      <c r="I180" s="296"/>
      <c r="J180" s="445">
        <f t="shared" si="2"/>
        <v>0</v>
      </c>
      <c r="K180" s="318"/>
      <c r="L180" s="342"/>
    </row>
    <row r="181" spans="1:12" ht="16.5" thickBot="1">
      <c r="A181" s="278" t="s">
        <v>513</v>
      </c>
      <c r="B181" s="289" t="s">
        <v>770</v>
      </c>
      <c r="C181" s="286" t="s">
        <v>18</v>
      </c>
      <c r="D181" s="286">
        <v>20</v>
      </c>
      <c r="E181" s="295"/>
      <c r="F181" s="295"/>
      <c r="G181" s="295"/>
      <c r="H181" s="296"/>
      <c r="I181" s="296"/>
      <c r="J181" s="445">
        <f t="shared" si="2"/>
        <v>0</v>
      </c>
      <c r="K181" s="318"/>
      <c r="L181" s="342"/>
    </row>
    <row r="182" spans="1:12" ht="16.5" thickBot="1">
      <c r="A182" s="278" t="s">
        <v>514</v>
      </c>
      <c r="B182" s="288" t="s">
        <v>1003</v>
      </c>
      <c r="C182" s="286" t="s">
        <v>18</v>
      </c>
      <c r="D182" s="286">
        <v>1</v>
      </c>
      <c r="E182" s="282"/>
      <c r="F182" s="282"/>
      <c r="G182" s="282"/>
      <c r="H182" s="283"/>
      <c r="I182" s="283"/>
      <c r="J182" s="445">
        <f t="shared" si="2"/>
        <v>0</v>
      </c>
      <c r="K182" s="314"/>
      <c r="L182" s="342"/>
    </row>
    <row r="183" spans="1:12" ht="16.5" thickBot="1">
      <c r="A183" s="278" t="s">
        <v>515</v>
      </c>
      <c r="B183" s="288" t="s">
        <v>826</v>
      </c>
      <c r="C183" s="286" t="s">
        <v>273</v>
      </c>
      <c r="D183" s="286">
        <v>50</v>
      </c>
      <c r="E183" s="282"/>
      <c r="F183" s="282"/>
      <c r="G183" s="282"/>
      <c r="H183" s="283"/>
      <c r="I183" s="283"/>
      <c r="J183" s="445">
        <f t="shared" si="2"/>
        <v>0</v>
      </c>
      <c r="K183" s="314"/>
      <c r="L183" s="342"/>
    </row>
    <row r="184" spans="1:12" ht="16.5" thickBot="1">
      <c r="A184" s="278" t="s">
        <v>516</v>
      </c>
      <c r="B184" s="288" t="s">
        <v>746</v>
      </c>
      <c r="C184" s="286" t="s">
        <v>18</v>
      </c>
      <c r="D184" s="286">
        <v>1</v>
      </c>
      <c r="E184" s="282"/>
      <c r="F184" s="282"/>
      <c r="G184" s="282"/>
      <c r="H184" s="283"/>
      <c r="I184" s="283"/>
      <c r="J184" s="445">
        <f t="shared" si="2"/>
        <v>0</v>
      </c>
      <c r="K184" s="314"/>
      <c r="L184" s="342"/>
    </row>
    <row r="185" spans="1:12" ht="16.5" thickBot="1">
      <c r="A185" s="278" t="s">
        <v>779</v>
      </c>
      <c r="B185" s="288" t="s">
        <v>530</v>
      </c>
      <c r="C185" s="286" t="s">
        <v>18</v>
      </c>
      <c r="D185" s="286">
        <v>5</v>
      </c>
      <c r="E185" s="282"/>
      <c r="F185" s="282"/>
      <c r="G185" s="282"/>
      <c r="H185" s="283"/>
      <c r="I185" s="283"/>
      <c r="J185" s="445">
        <f t="shared" si="2"/>
        <v>0</v>
      </c>
      <c r="K185" s="314"/>
      <c r="L185" s="342"/>
    </row>
    <row r="186" spans="1:12" ht="16.5" thickBot="1">
      <c r="A186" s="278" t="s">
        <v>518</v>
      </c>
      <c r="B186" s="322" t="s">
        <v>1004</v>
      </c>
      <c r="C186" s="328" t="s">
        <v>18</v>
      </c>
      <c r="D186" s="157">
        <v>10</v>
      </c>
      <c r="E186" s="298"/>
      <c r="F186" s="298"/>
      <c r="G186" s="298"/>
      <c r="H186" s="298"/>
      <c r="I186" s="299"/>
      <c r="J186" s="445">
        <f t="shared" si="2"/>
        <v>0</v>
      </c>
      <c r="K186" s="297" t="s">
        <v>377</v>
      </c>
      <c r="L186" s="342"/>
    </row>
    <row r="187" spans="1:12" ht="16.5" thickBot="1">
      <c r="A187" s="278" t="s">
        <v>519</v>
      </c>
      <c r="B187" s="322" t="s">
        <v>1005</v>
      </c>
      <c r="C187" s="328" t="s">
        <v>18</v>
      </c>
      <c r="D187" s="157">
        <v>10</v>
      </c>
      <c r="E187" s="298"/>
      <c r="F187" s="298"/>
      <c r="G187" s="298"/>
      <c r="H187" s="298"/>
      <c r="I187" s="299"/>
      <c r="J187" s="445">
        <f t="shared" si="2"/>
        <v>0</v>
      </c>
      <c r="K187" s="297" t="s">
        <v>377</v>
      </c>
      <c r="L187" s="342"/>
    </row>
    <row r="188" spans="1:12" ht="16.5" thickBot="1">
      <c r="A188" s="278" t="s">
        <v>780</v>
      </c>
      <c r="B188" s="452" t="s">
        <v>748</v>
      </c>
      <c r="C188" s="328" t="s">
        <v>273</v>
      </c>
      <c r="D188" s="157">
        <v>2</v>
      </c>
      <c r="E188" s="298"/>
      <c r="F188" s="298"/>
      <c r="G188" s="298"/>
      <c r="H188" s="298"/>
      <c r="I188" s="299"/>
      <c r="J188" s="445">
        <f t="shared" si="2"/>
        <v>0</v>
      </c>
      <c r="K188" s="297" t="s">
        <v>377</v>
      </c>
      <c r="L188" s="342"/>
    </row>
    <row r="189" spans="1:12" ht="16.5" thickBot="1">
      <c r="A189" s="278" t="s">
        <v>726</v>
      </c>
      <c r="B189" s="322" t="s">
        <v>1010</v>
      </c>
      <c r="C189" s="328" t="s">
        <v>273</v>
      </c>
      <c r="D189" s="157">
        <v>100</v>
      </c>
      <c r="E189" s="298"/>
      <c r="F189" s="298"/>
      <c r="G189" s="298"/>
      <c r="H189" s="298"/>
      <c r="I189" s="299"/>
      <c r="J189" s="445">
        <f t="shared" si="2"/>
        <v>0</v>
      </c>
      <c r="K189" s="297" t="s">
        <v>377</v>
      </c>
      <c r="L189" s="342"/>
    </row>
    <row r="190" spans="1:12" ht="16.5" thickBot="1">
      <c r="A190" s="278" t="s">
        <v>781</v>
      </c>
      <c r="B190" s="322" t="s">
        <v>532</v>
      </c>
      <c r="C190" s="328" t="s">
        <v>18</v>
      </c>
      <c r="D190" s="157">
        <v>50</v>
      </c>
      <c r="E190" s="298"/>
      <c r="F190" s="298"/>
      <c r="G190" s="298"/>
      <c r="H190" s="298"/>
      <c r="I190" s="299"/>
      <c r="J190" s="445">
        <f t="shared" si="2"/>
        <v>0</v>
      </c>
      <c r="K190" s="297" t="s">
        <v>377</v>
      </c>
      <c r="L190" s="342"/>
    </row>
    <row r="191" spans="1:12" s="160" customFormat="1" ht="16.5" thickBot="1">
      <c r="A191" s="278" t="s">
        <v>782</v>
      </c>
      <c r="B191" s="324" t="s">
        <v>750</v>
      </c>
      <c r="C191" s="328" t="s">
        <v>18</v>
      </c>
      <c r="D191" s="328">
        <v>1</v>
      </c>
      <c r="E191" s="329"/>
      <c r="F191" s="329"/>
      <c r="G191" s="329"/>
      <c r="H191" s="329"/>
      <c r="I191" s="330"/>
      <c r="J191" s="445">
        <f t="shared" si="2"/>
        <v>0</v>
      </c>
      <c r="K191" s="331"/>
      <c r="L191" s="448"/>
    </row>
    <row r="192" spans="1:12" s="160" customFormat="1" ht="16.5" thickBot="1">
      <c r="A192" s="278" t="s">
        <v>727</v>
      </c>
      <c r="B192" s="324" t="s">
        <v>811</v>
      </c>
      <c r="C192" s="328" t="s">
        <v>18</v>
      </c>
      <c r="D192" s="328">
        <v>1</v>
      </c>
      <c r="E192" s="329"/>
      <c r="F192" s="329"/>
      <c r="G192" s="329"/>
      <c r="H192" s="329"/>
      <c r="I192" s="330"/>
      <c r="J192" s="445">
        <f t="shared" si="2"/>
        <v>0</v>
      </c>
      <c r="K192" s="331"/>
      <c r="L192" s="448"/>
    </row>
    <row r="193" spans="1:12" s="160" customFormat="1" ht="16.5" thickBot="1">
      <c r="A193" s="278" t="s">
        <v>728</v>
      </c>
      <c r="B193" s="324" t="s">
        <v>533</v>
      </c>
      <c r="C193" s="328" t="s">
        <v>18</v>
      </c>
      <c r="D193" s="328">
        <v>5</v>
      </c>
      <c r="E193" s="329"/>
      <c r="F193" s="329"/>
      <c r="G193" s="329"/>
      <c r="H193" s="329"/>
      <c r="I193" s="330"/>
      <c r="J193" s="445">
        <f t="shared" si="2"/>
        <v>0</v>
      </c>
      <c r="K193" s="331"/>
      <c r="L193" s="448"/>
    </row>
    <row r="194" spans="1:12" s="160" customFormat="1" ht="16.5" thickBot="1">
      <c r="A194" s="278" t="s">
        <v>729</v>
      </c>
      <c r="B194" s="324" t="s">
        <v>534</v>
      </c>
      <c r="C194" s="328" t="s">
        <v>18</v>
      </c>
      <c r="D194" s="328">
        <v>1</v>
      </c>
      <c r="E194" s="329"/>
      <c r="F194" s="329"/>
      <c r="G194" s="329"/>
      <c r="H194" s="329"/>
      <c r="I194" s="330"/>
      <c r="J194" s="445">
        <f t="shared" si="2"/>
        <v>0</v>
      </c>
      <c r="K194" s="331"/>
      <c r="L194" s="448"/>
    </row>
    <row r="195" spans="1:12" ht="16.5" thickBot="1">
      <c r="A195" s="278" t="s">
        <v>783</v>
      </c>
      <c r="B195" s="324" t="s">
        <v>535</v>
      </c>
      <c r="C195" s="328" t="s">
        <v>18</v>
      </c>
      <c r="D195" s="328">
        <v>3</v>
      </c>
      <c r="E195" s="329"/>
      <c r="F195" s="298"/>
      <c r="G195" s="298"/>
      <c r="H195" s="298"/>
      <c r="I195" s="299"/>
      <c r="J195" s="445">
        <f t="shared" si="2"/>
        <v>0</v>
      </c>
      <c r="K195" s="319"/>
      <c r="L195" s="342"/>
    </row>
    <row r="196" spans="1:12" s="458" customFormat="1" ht="16.5" thickBot="1">
      <c r="A196" s="278" t="s">
        <v>521</v>
      </c>
      <c r="B196" s="459" t="s">
        <v>1007</v>
      </c>
      <c r="C196" s="453" t="s">
        <v>18</v>
      </c>
      <c r="D196" s="453">
        <v>3</v>
      </c>
      <c r="E196" s="460"/>
      <c r="F196" s="454"/>
      <c r="G196" s="454"/>
      <c r="H196" s="454"/>
      <c r="I196" s="455"/>
      <c r="J196" s="445">
        <f t="shared" si="2"/>
        <v>0</v>
      </c>
      <c r="K196" s="461"/>
      <c r="L196" s="457"/>
    </row>
    <row r="197" spans="1:12" ht="16.5" thickBot="1">
      <c r="A197" s="278" t="s">
        <v>730</v>
      </c>
      <c r="B197" s="324" t="s">
        <v>536</v>
      </c>
      <c r="C197" s="328" t="s">
        <v>18</v>
      </c>
      <c r="D197" s="328">
        <v>1</v>
      </c>
      <c r="E197" s="329"/>
      <c r="F197" s="298"/>
      <c r="G197" s="298"/>
      <c r="H197" s="298"/>
      <c r="I197" s="299"/>
      <c r="J197" s="445">
        <f t="shared" si="2"/>
        <v>0</v>
      </c>
      <c r="K197" s="319"/>
      <c r="L197" s="342"/>
    </row>
    <row r="198" spans="1:12" ht="16.5" thickBot="1">
      <c r="A198" s="278" t="s">
        <v>731</v>
      </c>
      <c r="B198" s="324" t="s">
        <v>537</v>
      </c>
      <c r="C198" s="328" t="s">
        <v>18</v>
      </c>
      <c r="D198" s="328">
        <v>1</v>
      </c>
      <c r="E198" s="329"/>
      <c r="F198" s="298"/>
      <c r="G198" s="298"/>
      <c r="H198" s="298"/>
      <c r="I198" s="299"/>
      <c r="J198" s="445">
        <f t="shared" si="2"/>
        <v>0</v>
      </c>
      <c r="K198" s="319"/>
      <c r="L198" s="342"/>
    </row>
    <row r="199" spans="1:12" ht="16.5" thickBot="1">
      <c r="A199" s="278" t="s">
        <v>522</v>
      </c>
      <c r="B199" s="324" t="s">
        <v>751</v>
      </c>
      <c r="C199" s="328" t="s">
        <v>18</v>
      </c>
      <c r="D199" s="328">
        <v>5</v>
      </c>
      <c r="E199" s="329"/>
      <c r="F199" s="298"/>
      <c r="G199" s="298"/>
      <c r="H199" s="298"/>
      <c r="I199" s="299"/>
      <c r="J199" s="445">
        <f t="shared" si="2"/>
        <v>0</v>
      </c>
      <c r="K199" s="319"/>
      <c r="L199" s="342"/>
    </row>
    <row r="200" spans="1:12" ht="16.5" thickBot="1">
      <c r="A200" s="278" t="s">
        <v>523</v>
      </c>
      <c r="B200" s="324" t="s">
        <v>538</v>
      </c>
      <c r="C200" s="328" t="s">
        <v>18</v>
      </c>
      <c r="D200" s="328">
        <v>5</v>
      </c>
      <c r="E200" s="329"/>
      <c r="F200" s="298"/>
      <c r="G200" s="298"/>
      <c r="H200" s="298"/>
      <c r="I200" s="299"/>
      <c r="J200" s="445">
        <f t="shared" si="2"/>
        <v>0</v>
      </c>
      <c r="K200" s="319"/>
      <c r="L200" s="342"/>
    </row>
    <row r="201" spans="1:12" ht="16.5" thickBot="1">
      <c r="A201" s="278" t="s">
        <v>524</v>
      </c>
      <c r="B201" s="324" t="s">
        <v>752</v>
      </c>
      <c r="C201" s="328" t="s">
        <v>18</v>
      </c>
      <c r="D201" s="328">
        <v>2</v>
      </c>
      <c r="E201" s="329"/>
      <c r="F201" s="298"/>
      <c r="G201" s="298"/>
      <c r="H201" s="298"/>
      <c r="I201" s="299"/>
      <c r="J201" s="445">
        <f t="shared" si="2"/>
        <v>0</v>
      </c>
      <c r="K201" s="319"/>
      <c r="L201" s="342"/>
    </row>
    <row r="202" spans="1:12" ht="16.5" thickBot="1">
      <c r="A202" s="278" t="s">
        <v>784</v>
      </c>
      <c r="B202" s="324" t="s">
        <v>539</v>
      </c>
      <c r="C202" s="328" t="s">
        <v>18</v>
      </c>
      <c r="D202" s="328">
        <v>2</v>
      </c>
      <c r="E202" s="329"/>
      <c r="F202" s="298"/>
      <c r="G202" s="298"/>
      <c r="H202" s="298"/>
      <c r="I202" s="299"/>
      <c r="J202" s="445">
        <f t="shared" si="2"/>
        <v>0</v>
      </c>
      <c r="K202" s="319"/>
      <c r="L202" s="342"/>
    </row>
    <row r="203" spans="1:12" ht="16.5" thickBot="1">
      <c r="A203" s="278" t="s">
        <v>525</v>
      </c>
      <c r="B203" s="324" t="s">
        <v>540</v>
      </c>
      <c r="C203" s="328" t="s">
        <v>18</v>
      </c>
      <c r="D203" s="328">
        <v>5</v>
      </c>
      <c r="E203" s="329"/>
      <c r="F203" s="298"/>
      <c r="G203" s="298"/>
      <c r="H203" s="298"/>
      <c r="I203" s="299"/>
      <c r="J203" s="445">
        <f t="shared" si="2"/>
        <v>0</v>
      </c>
      <c r="K203" s="319"/>
      <c r="L203" s="342"/>
    </row>
    <row r="204" spans="1:12" ht="16.5" thickBot="1">
      <c r="A204" s="278" t="s">
        <v>527</v>
      </c>
      <c r="B204" s="324" t="s">
        <v>753</v>
      </c>
      <c r="C204" s="328" t="s">
        <v>18</v>
      </c>
      <c r="D204" s="328">
        <v>5</v>
      </c>
      <c r="E204" s="329"/>
      <c r="F204" s="298"/>
      <c r="G204" s="298"/>
      <c r="H204" s="298"/>
      <c r="I204" s="299"/>
      <c r="J204" s="445">
        <f t="shared" si="2"/>
        <v>0</v>
      </c>
      <c r="K204" s="319"/>
      <c r="L204" s="342"/>
    </row>
    <row r="205" spans="1:12" ht="16.5" thickBot="1">
      <c r="A205" s="278" t="s">
        <v>732</v>
      </c>
      <c r="B205" s="324" t="s">
        <v>754</v>
      </c>
      <c r="C205" s="328" t="s">
        <v>18</v>
      </c>
      <c r="D205" s="328">
        <v>5</v>
      </c>
      <c r="E205" s="329"/>
      <c r="F205" s="298"/>
      <c r="G205" s="298"/>
      <c r="H205" s="298"/>
      <c r="I205" s="299"/>
      <c r="J205" s="445">
        <f t="shared" si="2"/>
        <v>0</v>
      </c>
      <c r="K205" s="319"/>
      <c r="L205" s="342"/>
    </row>
    <row r="206" spans="1:12" ht="16.5" thickBot="1">
      <c r="A206" s="278" t="s">
        <v>733</v>
      </c>
      <c r="B206" s="332" t="s">
        <v>541</v>
      </c>
      <c r="C206" s="328" t="s">
        <v>18</v>
      </c>
      <c r="D206" s="328">
        <v>15</v>
      </c>
      <c r="E206" s="329"/>
      <c r="F206" s="298"/>
      <c r="G206" s="298"/>
      <c r="H206" s="298"/>
      <c r="I206" s="299"/>
      <c r="J206" s="445">
        <f t="shared" si="2"/>
        <v>0</v>
      </c>
      <c r="K206" s="319"/>
      <c r="L206" s="342"/>
    </row>
    <row r="207" spans="1:12" s="458" customFormat="1" ht="16.5" thickBot="1">
      <c r="A207" s="278" t="s">
        <v>785</v>
      </c>
      <c r="B207" s="449" t="s">
        <v>755</v>
      </c>
      <c r="C207" s="453" t="s">
        <v>18</v>
      </c>
      <c r="D207" s="453">
        <v>5</v>
      </c>
      <c r="E207" s="460"/>
      <c r="F207" s="454"/>
      <c r="G207" s="454"/>
      <c r="H207" s="454"/>
      <c r="I207" s="455"/>
      <c r="J207" s="445">
        <f t="shared" si="2"/>
        <v>0</v>
      </c>
      <c r="K207" s="461"/>
      <c r="L207" s="457"/>
    </row>
    <row r="208" spans="1:12" ht="16.5" thickBot="1">
      <c r="A208" s="278" t="s">
        <v>734</v>
      </c>
      <c r="B208" s="332" t="s">
        <v>674</v>
      </c>
      <c r="C208" s="328" t="s">
        <v>18</v>
      </c>
      <c r="D208" s="328">
        <v>10</v>
      </c>
      <c r="E208" s="329"/>
      <c r="F208" s="298"/>
      <c r="G208" s="298"/>
      <c r="H208" s="298"/>
      <c r="I208" s="299"/>
      <c r="J208" s="445">
        <f t="shared" si="2"/>
        <v>0</v>
      </c>
      <c r="K208" s="319"/>
      <c r="L208" s="342"/>
    </row>
    <row r="209" spans="1:11" s="65" customFormat="1" ht="16.5" thickBot="1">
      <c r="A209" s="362"/>
      <c r="B209" s="148" t="s">
        <v>585</v>
      </c>
      <c r="C209" s="221"/>
      <c r="D209" s="221">
        <f>SUM(D19:D208)</f>
        <v>4638</v>
      </c>
      <c r="E209" s="149"/>
      <c r="F209" s="450"/>
      <c r="G209" s="450"/>
      <c r="H209" s="450"/>
      <c r="I209" s="451"/>
      <c r="J209" s="446"/>
      <c r="K209" s="447"/>
    </row>
    <row r="210" spans="1:11">
      <c r="A210" s="463" t="s">
        <v>193</v>
      </c>
      <c r="B210" s="464"/>
      <c r="C210" s="464"/>
      <c r="D210" s="464"/>
      <c r="E210" s="464"/>
      <c r="F210" s="464"/>
      <c r="G210" s="464"/>
      <c r="H210" s="464"/>
      <c r="I210" s="518"/>
      <c r="J210" s="545">
        <f>SUM(J19:J208)</f>
        <v>0</v>
      </c>
    </row>
    <row r="211" spans="1:11" ht="15.75" thickBot="1">
      <c r="A211" s="467"/>
      <c r="B211" s="468"/>
      <c r="C211" s="468"/>
      <c r="D211" s="468"/>
      <c r="E211" s="468"/>
      <c r="F211" s="468"/>
      <c r="G211" s="468"/>
      <c r="H211" s="468"/>
      <c r="I211" s="519"/>
      <c r="J211" s="546"/>
    </row>
    <row r="212" spans="1:11" ht="15.75">
      <c r="A212" s="97"/>
      <c r="B212" s="97"/>
      <c r="C212" s="97"/>
      <c r="D212" s="97"/>
      <c r="E212" s="97"/>
      <c r="F212" s="97"/>
      <c r="G212" s="97"/>
      <c r="H212" s="97"/>
      <c r="I212" s="97"/>
      <c r="J212" s="334"/>
    </row>
    <row r="213" spans="1:11" ht="15.75">
      <c r="B213" s="32" t="s">
        <v>371</v>
      </c>
      <c r="C213"/>
      <c r="D213" s="118"/>
      <c r="E213" s="63"/>
      <c r="F213"/>
      <c r="G213"/>
      <c r="H213"/>
      <c r="I213"/>
      <c r="J213"/>
      <c r="K213" s="123"/>
    </row>
    <row r="214" spans="1:11" ht="15.75">
      <c r="B214" s="32" t="s">
        <v>233</v>
      </c>
      <c r="C214"/>
      <c r="D214" s="118"/>
      <c r="E214" s="63"/>
      <c r="F214"/>
      <c r="G214"/>
      <c r="H214"/>
      <c r="I214"/>
      <c r="J214"/>
      <c r="K214" s="123"/>
    </row>
    <row r="215" spans="1:11" ht="15.75">
      <c r="B215" s="32" t="s">
        <v>531</v>
      </c>
      <c r="C215"/>
      <c r="D215" s="118"/>
      <c r="E215" s="63"/>
      <c r="F215"/>
      <c r="G215"/>
      <c r="H215"/>
      <c r="I215"/>
      <c r="J215"/>
      <c r="K215" s="123"/>
    </row>
    <row r="216" spans="1:11" ht="15.75">
      <c r="B216" s="160" t="s">
        <v>946</v>
      </c>
      <c r="C216"/>
      <c r="D216" s="118"/>
      <c r="E216" s="63"/>
      <c r="F216"/>
      <c r="G216"/>
      <c r="H216"/>
      <c r="I216"/>
      <c r="J216"/>
      <c r="K216" s="123"/>
    </row>
    <row r="217" spans="1:11" ht="15.75">
      <c r="B217" s="173" t="s">
        <v>947</v>
      </c>
      <c r="C217"/>
      <c r="D217" s="118"/>
      <c r="E217" s="63"/>
      <c r="F217"/>
      <c r="G217"/>
      <c r="H217"/>
      <c r="I217"/>
      <c r="J217"/>
      <c r="K217" s="123"/>
    </row>
    <row r="218" spans="1:11" ht="15.75">
      <c r="B218" s="173" t="s">
        <v>860</v>
      </c>
      <c r="C218"/>
      <c r="D218" s="118"/>
      <c r="E218" s="63"/>
      <c r="F218"/>
      <c r="G218"/>
      <c r="H218"/>
      <c r="I218"/>
      <c r="J218"/>
      <c r="K218" s="123"/>
    </row>
    <row r="219" spans="1:11" ht="15.75">
      <c r="B219" s="32" t="s">
        <v>197</v>
      </c>
      <c r="C219"/>
      <c r="D219" s="118"/>
      <c r="E219" s="63"/>
      <c r="F219"/>
      <c r="G219"/>
      <c r="H219"/>
      <c r="I219"/>
      <c r="J219"/>
      <c r="K219" s="123"/>
    </row>
    <row r="220" spans="1:11" ht="15.75">
      <c r="B220" s="32"/>
      <c r="C220"/>
      <c r="D220" s="118"/>
      <c r="E220" s="63"/>
      <c r="F220"/>
      <c r="G220"/>
      <c r="H220"/>
      <c r="I220"/>
      <c r="J220"/>
      <c r="K220" s="123"/>
    </row>
    <row r="221" spans="1:11" ht="15.75">
      <c r="B221" s="35" t="s">
        <v>198</v>
      </c>
      <c r="C221" s="2"/>
      <c r="D221" s="10"/>
      <c r="E221" s="10"/>
      <c r="F221" s="10"/>
      <c r="G221" s="2"/>
      <c r="H221" s="54"/>
      <c r="I221" s="54"/>
      <c r="J221" s="2"/>
      <c r="K221" s="46"/>
    </row>
    <row r="222" spans="1:11" ht="15.75">
      <c r="B222" s="32" t="s">
        <v>199</v>
      </c>
      <c r="C222" s="2"/>
      <c r="D222" s="10"/>
      <c r="E222" s="10"/>
      <c r="F222" s="10"/>
      <c r="G222" s="2"/>
      <c r="H222" s="54"/>
      <c r="I222" s="54"/>
      <c r="J222" s="2"/>
      <c r="K222" s="46"/>
    </row>
    <row r="223" spans="1:11" ht="15.75">
      <c r="B223" s="32" t="s">
        <v>200</v>
      </c>
      <c r="C223" s="2"/>
      <c r="D223" s="10"/>
      <c r="E223" s="10"/>
      <c r="F223" s="10"/>
      <c r="G223" s="2"/>
      <c r="H223" s="54"/>
      <c r="I223" s="54"/>
      <c r="J223" s="2"/>
      <c r="K223" s="46"/>
    </row>
    <row r="224" spans="1:11">
      <c r="B224"/>
      <c r="C224"/>
      <c r="D224" s="118"/>
      <c r="E224"/>
      <c r="F224"/>
      <c r="G224"/>
      <c r="H224"/>
      <c r="I224"/>
      <c r="J224"/>
      <c r="K224" s="123"/>
    </row>
    <row r="225" spans="2:11">
      <c r="B225" s="32" t="s">
        <v>201</v>
      </c>
      <c r="C225" s="32" t="s">
        <v>202</v>
      </c>
      <c r="D225" s="118"/>
      <c r="E225"/>
      <c r="F225"/>
      <c r="G225"/>
      <c r="H225"/>
      <c r="I225"/>
      <c r="J225"/>
      <c r="K225" s="123"/>
    </row>
  </sheetData>
  <sortState ref="A19:M179">
    <sortCondition ref="B18"/>
  </sortState>
  <mergeCells count="2">
    <mergeCell ref="J210:J211"/>
    <mergeCell ref="A210:I211"/>
  </mergeCells>
  <pageMargins left="0.7" right="0.7" top="0.75" bottom="0.75" header="0.3" footer="0.3"/>
  <pageSetup paperSize="9" scale="69" fitToHeight="0" orientation="landscape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53"/>
  <sheetViews>
    <sheetView topLeftCell="A13" workbookViewId="0">
      <selection activeCell="T38" sqref="T38"/>
    </sheetView>
  </sheetViews>
  <sheetFormatPr defaultColWidth="9" defaultRowHeight="15"/>
  <cols>
    <col min="1" max="1" width="6.85546875" customWidth="1"/>
    <col min="2" max="2" width="38.28515625" customWidth="1"/>
    <col min="4" max="4" width="14.85546875" style="4" customWidth="1"/>
    <col min="5" max="5" width="12.28515625" style="4" customWidth="1"/>
    <col min="6" max="7" width="12.28515625" style="118" customWidth="1"/>
    <col min="8" max="8" width="15" customWidth="1"/>
    <col min="9" max="9" width="13.7109375" customWidth="1"/>
    <col min="10" max="10" width="14.7109375" customWidth="1"/>
  </cols>
  <sheetData>
    <row r="2" spans="1:11" ht="15.75">
      <c r="A2" s="5"/>
      <c r="B2" s="7" t="s">
        <v>0</v>
      </c>
    </row>
    <row r="3" spans="1:11" ht="15.75">
      <c r="A3" s="5"/>
      <c r="B3" s="6" t="s">
        <v>1</v>
      </c>
    </row>
    <row r="4" spans="1:11" ht="15.75">
      <c r="A4" s="5"/>
      <c r="B4" s="6" t="s">
        <v>2</v>
      </c>
    </row>
    <row r="5" spans="1:11" ht="15.75">
      <c r="A5" s="5"/>
      <c r="B5" s="6" t="s">
        <v>3</v>
      </c>
    </row>
    <row r="6" spans="1:11" ht="15.75">
      <c r="A6" s="56"/>
      <c r="B6" s="1"/>
      <c r="C6" s="57"/>
      <c r="D6" s="58"/>
      <c r="E6" s="58"/>
      <c r="F6" s="58"/>
      <c r="G6" s="58"/>
      <c r="H6" s="57"/>
      <c r="I6" s="57"/>
      <c r="J6" s="57"/>
      <c r="K6" s="57"/>
    </row>
    <row r="7" spans="1:11" ht="15.75">
      <c r="A7" s="56"/>
      <c r="B7" s="9" t="s">
        <v>4</v>
      </c>
      <c r="C7" s="57"/>
      <c r="D7" s="58"/>
      <c r="E7" s="58"/>
      <c r="F7" s="58"/>
      <c r="G7" s="58"/>
      <c r="H7" s="57"/>
      <c r="I7" s="57"/>
      <c r="J7" s="57"/>
      <c r="K7" s="57"/>
    </row>
    <row r="8" spans="1:11">
      <c r="A8" s="56"/>
      <c r="B8" s="57"/>
      <c r="C8" s="57"/>
      <c r="D8" s="58"/>
      <c r="E8" s="58"/>
      <c r="F8" s="58"/>
      <c r="G8" s="58"/>
      <c r="H8" s="57"/>
      <c r="I8" s="57"/>
      <c r="J8" s="57"/>
      <c r="K8" s="57"/>
    </row>
    <row r="9" spans="1:11">
      <c r="A9" s="56"/>
      <c r="B9" s="57"/>
      <c r="C9" s="57"/>
      <c r="D9" s="58"/>
      <c r="E9" s="58"/>
      <c r="F9" s="58"/>
      <c r="G9" s="58"/>
      <c r="H9" s="57"/>
      <c r="I9" s="57"/>
      <c r="J9" s="57"/>
      <c r="K9" s="57"/>
    </row>
    <row r="10" spans="1:11">
      <c r="A10" s="56"/>
      <c r="B10" s="57"/>
      <c r="C10" s="57"/>
      <c r="D10" s="58"/>
      <c r="E10" s="58"/>
      <c r="F10" s="58"/>
      <c r="G10" s="58"/>
      <c r="H10" s="57"/>
      <c r="I10" s="57"/>
      <c r="J10" s="57"/>
      <c r="K10" s="57"/>
    </row>
    <row r="11" spans="1:11">
      <c r="A11" s="56"/>
      <c r="B11" s="57"/>
      <c r="C11" s="57"/>
      <c r="D11" s="58"/>
      <c r="E11" s="58"/>
      <c r="F11" s="58"/>
      <c r="G11" s="58"/>
      <c r="H11" s="57"/>
      <c r="I11" s="57"/>
      <c r="J11" s="57"/>
      <c r="K11" s="57"/>
    </row>
    <row r="12" spans="1:11">
      <c r="A12" s="56"/>
      <c r="B12" s="57"/>
      <c r="C12" s="57"/>
      <c r="D12" s="58"/>
      <c r="E12" s="58"/>
      <c r="F12" s="58"/>
      <c r="G12" s="58"/>
      <c r="H12" s="57"/>
      <c r="I12" s="57"/>
      <c r="J12" s="57"/>
      <c r="K12" s="57"/>
    </row>
    <row r="13" spans="1:11" ht="18.75">
      <c r="A13" s="59"/>
      <c r="B13" s="60" t="s">
        <v>5</v>
      </c>
      <c r="C13" s="60"/>
      <c r="D13" s="14"/>
      <c r="E13" s="14"/>
      <c r="F13" s="119"/>
      <c r="G13" s="119"/>
      <c r="H13" s="15"/>
    </row>
    <row r="14" spans="1:11" ht="15.75">
      <c r="A14" s="61"/>
      <c r="B14" s="48" t="s">
        <v>545</v>
      </c>
    </row>
    <row r="15" spans="1:11" ht="15.75">
      <c r="A15" s="61"/>
    </row>
    <row r="16" spans="1:11" ht="15.75">
      <c r="A16" s="61" t="s">
        <v>435</v>
      </c>
      <c r="B16" s="187" t="s">
        <v>699</v>
      </c>
    </row>
    <row r="18" spans="1:10" ht="63">
      <c r="A18" s="135" t="s">
        <v>8</v>
      </c>
      <c r="B18" s="135" t="s">
        <v>9</v>
      </c>
      <c r="C18" s="135" t="s">
        <v>215</v>
      </c>
      <c r="D18" s="135" t="s">
        <v>204</v>
      </c>
      <c r="E18" s="135" t="s">
        <v>218</v>
      </c>
      <c r="F18" s="135" t="s">
        <v>12</v>
      </c>
      <c r="G18" s="135" t="s">
        <v>13</v>
      </c>
      <c r="H18" s="135" t="s">
        <v>14</v>
      </c>
      <c r="I18" s="135" t="s">
        <v>15</v>
      </c>
      <c r="J18" s="136" t="s">
        <v>976</v>
      </c>
    </row>
    <row r="19" spans="1:10" ht="15.75">
      <c r="A19" s="137" t="s">
        <v>16</v>
      </c>
      <c r="B19" s="164" t="s">
        <v>546</v>
      </c>
      <c r="C19" s="129" t="s">
        <v>18</v>
      </c>
      <c r="D19" s="129">
        <v>1000</v>
      </c>
      <c r="E19" s="131" t="s">
        <v>377</v>
      </c>
      <c r="F19" s="131"/>
      <c r="G19" s="131"/>
      <c r="H19" s="138"/>
      <c r="I19" s="139"/>
      <c r="J19" s="140">
        <f>D19*I19</f>
        <v>0</v>
      </c>
    </row>
    <row r="20" spans="1:10" ht="15.75">
      <c r="A20" s="137" t="s">
        <v>19</v>
      </c>
      <c r="B20" s="164" t="s">
        <v>547</v>
      </c>
      <c r="C20" s="129" t="s">
        <v>18</v>
      </c>
      <c r="D20" s="129">
        <v>200</v>
      </c>
      <c r="E20" s="131" t="s">
        <v>377</v>
      </c>
      <c r="F20" s="131"/>
      <c r="G20" s="131"/>
      <c r="H20" s="138"/>
      <c r="I20" s="139"/>
      <c r="J20" s="140">
        <f t="shared" ref="J20:J35" si="0">D20*I20</f>
        <v>0</v>
      </c>
    </row>
    <row r="21" spans="1:10" ht="15.75">
      <c r="A21" s="137" t="s">
        <v>21</v>
      </c>
      <c r="B21" s="164" t="s">
        <v>548</v>
      </c>
      <c r="C21" s="129" t="s">
        <v>18</v>
      </c>
      <c r="D21" s="129">
        <v>200</v>
      </c>
      <c r="E21" s="131" t="s">
        <v>377</v>
      </c>
      <c r="F21" s="131"/>
      <c r="G21" s="131"/>
      <c r="H21" s="138"/>
      <c r="I21" s="139"/>
      <c r="J21" s="140">
        <f t="shared" si="0"/>
        <v>0</v>
      </c>
    </row>
    <row r="22" spans="1:10" ht="15.75">
      <c r="A22" s="137" t="s">
        <v>23</v>
      </c>
      <c r="B22" s="164" t="s">
        <v>549</v>
      </c>
      <c r="C22" s="129" t="s">
        <v>18</v>
      </c>
      <c r="D22" s="129">
        <v>50</v>
      </c>
      <c r="E22" s="131" t="s">
        <v>377</v>
      </c>
      <c r="F22" s="131"/>
      <c r="G22" s="131"/>
      <c r="H22" s="138"/>
      <c r="I22" s="139"/>
      <c r="J22" s="140">
        <f t="shared" si="0"/>
        <v>0</v>
      </c>
    </row>
    <row r="23" spans="1:10" ht="15.75">
      <c r="A23" s="137" t="s">
        <v>24</v>
      </c>
      <c r="B23" s="164" t="s">
        <v>550</v>
      </c>
      <c r="C23" s="129" t="s">
        <v>18</v>
      </c>
      <c r="D23" s="129">
        <v>100</v>
      </c>
      <c r="E23" s="131" t="s">
        <v>377</v>
      </c>
      <c r="F23" s="131"/>
      <c r="G23" s="131"/>
      <c r="H23" s="138"/>
      <c r="I23" s="139"/>
      <c r="J23" s="140">
        <f t="shared" si="0"/>
        <v>0</v>
      </c>
    </row>
    <row r="24" spans="1:10" ht="15.75">
      <c r="A24" s="137" t="s">
        <v>26</v>
      </c>
      <c r="B24" s="164" t="s">
        <v>551</v>
      </c>
      <c r="C24" s="129" t="s">
        <v>18</v>
      </c>
      <c r="D24" s="129">
        <v>500</v>
      </c>
      <c r="E24" s="131" t="s">
        <v>377</v>
      </c>
      <c r="F24" s="131"/>
      <c r="G24" s="131"/>
      <c r="H24" s="138"/>
      <c r="I24" s="139"/>
      <c r="J24" s="140">
        <f t="shared" si="0"/>
        <v>0</v>
      </c>
    </row>
    <row r="25" spans="1:10" ht="15.75">
      <c r="A25" s="137" t="s">
        <v>28</v>
      </c>
      <c r="B25" s="164" t="s">
        <v>552</v>
      </c>
      <c r="C25" s="129" t="s">
        <v>18</v>
      </c>
      <c r="D25" s="129">
        <v>100</v>
      </c>
      <c r="E25" s="131" t="s">
        <v>377</v>
      </c>
      <c r="F25" s="131"/>
      <c r="G25" s="131"/>
      <c r="H25" s="138"/>
      <c r="I25" s="139"/>
      <c r="J25" s="140">
        <f t="shared" si="0"/>
        <v>0</v>
      </c>
    </row>
    <row r="26" spans="1:10" ht="15.75">
      <c r="A26" s="137" t="s">
        <v>30</v>
      </c>
      <c r="B26" s="164" t="s">
        <v>553</v>
      </c>
      <c r="C26" s="129" t="s">
        <v>18</v>
      </c>
      <c r="D26" s="129">
        <v>100</v>
      </c>
      <c r="E26" s="131" t="s">
        <v>377</v>
      </c>
      <c r="F26" s="131"/>
      <c r="G26" s="131"/>
      <c r="H26" s="138"/>
      <c r="I26" s="139"/>
      <c r="J26" s="140">
        <f t="shared" si="0"/>
        <v>0</v>
      </c>
    </row>
    <row r="27" spans="1:10" ht="15.75">
      <c r="A27" s="137" t="s">
        <v>31</v>
      </c>
      <c r="B27" s="164" t="s">
        <v>554</v>
      </c>
      <c r="C27" s="129" t="s">
        <v>18</v>
      </c>
      <c r="D27" s="129">
        <v>100</v>
      </c>
      <c r="E27" s="131" t="s">
        <v>377</v>
      </c>
      <c r="F27" s="131"/>
      <c r="G27" s="131"/>
      <c r="H27" s="138"/>
      <c r="I27" s="139"/>
      <c r="J27" s="140">
        <f t="shared" si="0"/>
        <v>0</v>
      </c>
    </row>
    <row r="28" spans="1:10" ht="15.75">
      <c r="A28" s="137" t="s">
        <v>32</v>
      </c>
      <c r="B28" s="164" t="s">
        <v>555</v>
      </c>
      <c r="C28" s="129" t="s">
        <v>18</v>
      </c>
      <c r="D28" s="129">
        <v>50</v>
      </c>
      <c r="E28" s="131" t="s">
        <v>377</v>
      </c>
      <c r="F28" s="131"/>
      <c r="G28" s="131"/>
      <c r="H28" s="138"/>
      <c r="I28" s="139"/>
      <c r="J28" s="140">
        <f t="shared" si="0"/>
        <v>0</v>
      </c>
    </row>
    <row r="29" spans="1:10" ht="15.75">
      <c r="A29" s="137" t="s">
        <v>34</v>
      </c>
      <c r="B29" s="164" t="s">
        <v>556</v>
      </c>
      <c r="C29" s="129" t="s">
        <v>18</v>
      </c>
      <c r="D29" s="129">
        <v>1000</v>
      </c>
      <c r="E29" s="131" t="s">
        <v>377</v>
      </c>
      <c r="F29" s="131"/>
      <c r="G29" s="131"/>
      <c r="H29" s="138"/>
      <c r="I29" s="139"/>
      <c r="J29" s="140">
        <f t="shared" si="0"/>
        <v>0</v>
      </c>
    </row>
    <row r="30" spans="1:10" ht="16.5" thickBot="1">
      <c r="A30" s="137" t="s">
        <v>36</v>
      </c>
      <c r="B30" s="164" t="s">
        <v>557</v>
      </c>
      <c r="C30" s="129" t="s">
        <v>18</v>
      </c>
      <c r="D30" s="129">
        <v>100</v>
      </c>
      <c r="E30" s="131" t="s">
        <v>377</v>
      </c>
      <c r="F30" s="131"/>
      <c r="G30" s="131"/>
      <c r="H30" s="138"/>
      <c r="I30" s="139"/>
      <c r="J30" s="140">
        <f t="shared" si="0"/>
        <v>0</v>
      </c>
    </row>
    <row r="31" spans="1:10" ht="16.5" thickBot="1">
      <c r="A31" s="137" t="s">
        <v>38</v>
      </c>
      <c r="B31" s="164" t="s">
        <v>558</v>
      </c>
      <c r="C31" s="129" t="s">
        <v>18</v>
      </c>
      <c r="D31" s="129">
        <v>100</v>
      </c>
      <c r="E31" s="131" t="s">
        <v>377</v>
      </c>
      <c r="F31" s="131"/>
      <c r="G31" s="131"/>
      <c r="H31" s="138"/>
      <c r="I31" s="139"/>
      <c r="J31" s="140">
        <f t="shared" si="0"/>
        <v>0</v>
      </c>
    </row>
    <row r="32" spans="1:10" ht="15.75" customHeight="1" thickBot="1">
      <c r="A32" s="137" t="s">
        <v>40</v>
      </c>
      <c r="B32" s="165" t="s">
        <v>560</v>
      </c>
      <c r="C32" s="141" t="s">
        <v>18</v>
      </c>
      <c r="D32" s="141">
        <v>200</v>
      </c>
      <c r="E32" s="153" t="s">
        <v>377</v>
      </c>
      <c r="F32" s="153"/>
      <c r="G32" s="153"/>
      <c r="H32" s="142"/>
      <c r="I32" s="154"/>
      <c r="J32" s="140">
        <f t="shared" si="0"/>
        <v>0</v>
      </c>
    </row>
    <row r="33" spans="1:19" ht="15.75" customHeight="1" thickBot="1">
      <c r="A33" s="137" t="s">
        <v>42</v>
      </c>
      <c r="B33" s="166" t="s">
        <v>595</v>
      </c>
      <c r="C33" s="130" t="s">
        <v>18</v>
      </c>
      <c r="D33" s="130">
        <v>100</v>
      </c>
      <c r="E33" s="157" t="s">
        <v>377</v>
      </c>
      <c r="F33" s="132"/>
      <c r="G33" s="132"/>
      <c r="H33" s="155"/>
      <c r="I33" s="156"/>
      <c r="J33" s="140">
        <f t="shared" si="0"/>
        <v>0</v>
      </c>
    </row>
    <row r="34" spans="1:19" ht="16.5" thickBot="1">
      <c r="A34" s="137" t="s">
        <v>43</v>
      </c>
      <c r="B34" s="164" t="s">
        <v>559</v>
      </c>
      <c r="C34" s="129" t="s">
        <v>18</v>
      </c>
      <c r="D34" s="129">
        <v>100</v>
      </c>
      <c r="E34" s="131" t="s">
        <v>377</v>
      </c>
      <c r="F34" s="131"/>
      <c r="G34" s="131"/>
      <c r="H34" s="138"/>
      <c r="I34" s="139"/>
      <c r="J34" s="140">
        <f t="shared" si="0"/>
        <v>0</v>
      </c>
    </row>
    <row r="35" spans="1:19" s="55" customFormat="1" ht="18" customHeight="1" thickBot="1">
      <c r="A35" s="137" t="s">
        <v>45</v>
      </c>
      <c r="B35" s="167" t="s">
        <v>561</v>
      </c>
      <c r="C35" s="143" t="s">
        <v>18</v>
      </c>
      <c r="D35" s="143">
        <v>100</v>
      </c>
      <c r="E35" s="152" t="s">
        <v>377</v>
      </c>
      <c r="F35" s="152"/>
      <c r="G35" s="152"/>
      <c r="H35" s="144"/>
      <c r="I35" s="145"/>
      <c r="J35" s="140">
        <f t="shared" si="0"/>
        <v>0</v>
      </c>
    </row>
    <row r="36" spans="1:19" s="55" customFormat="1" ht="17.25" customHeight="1" thickBot="1">
      <c r="A36" s="146"/>
      <c r="B36" s="147" t="s">
        <v>192</v>
      </c>
      <c r="C36" s="148"/>
      <c r="D36" s="148">
        <f>SUM(D19:D35)</f>
        <v>4100</v>
      </c>
      <c r="E36" s="148"/>
      <c r="F36" s="148"/>
      <c r="G36" s="148"/>
      <c r="H36" s="149"/>
      <c r="I36" s="150"/>
      <c r="J36" s="151"/>
    </row>
    <row r="37" spans="1:19" s="55" customFormat="1" ht="17.25" customHeight="1">
      <c r="A37" s="512" t="s">
        <v>193</v>
      </c>
      <c r="B37" s="520"/>
      <c r="C37" s="520"/>
      <c r="D37" s="520"/>
      <c r="E37" s="520"/>
      <c r="F37" s="520"/>
      <c r="G37" s="520"/>
      <c r="H37" s="520"/>
      <c r="I37" s="520"/>
      <c r="J37" s="523">
        <f>SUM(J19:J35)</f>
        <v>0</v>
      </c>
    </row>
    <row r="38" spans="1:19" ht="18" customHeight="1" thickBot="1">
      <c r="A38" s="521"/>
      <c r="B38" s="522"/>
      <c r="C38" s="522"/>
      <c r="D38" s="522"/>
      <c r="E38" s="522"/>
      <c r="F38" s="522"/>
      <c r="G38" s="522"/>
      <c r="H38" s="522"/>
      <c r="I38" s="522"/>
      <c r="J38" s="524"/>
      <c r="K38" s="65"/>
    </row>
    <row r="39" spans="1:19" ht="15.75">
      <c r="A39" s="62"/>
      <c r="B39" s="63"/>
      <c r="C39" s="62"/>
      <c r="D39" s="62"/>
      <c r="E39" s="62"/>
      <c r="F39" s="62"/>
      <c r="G39" s="62"/>
      <c r="H39" s="62"/>
      <c r="I39" s="62"/>
      <c r="J39" s="64"/>
      <c r="K39" s="65"/>
    </row>
    <row r="40" spans="1:19" ht="15.75">
      <c r="A40" s="62"/>
      <c r="B40" s="32" t="s">
        <v>371</v>
      </c>
      <c r="D40" s="29"/>
      <c r="E40" s="29"/>
      <c r="F40" s="336"/>
      <c r="G40" s="336"/>
      <c r="H40" s="29"/>
      <c r="I40" s="29"/>
      <c r="J40" s="29"/>
      <c r="K40" s="29"/>
      <c r="L40" s="54"/>
      <c r="M40" s="2"/>
      <c r="N40" s="2"/>
      <c r="O40" s="2"/>
      <c r="P40" s="2"/>
      <c r="Q40" s="2"/>
      <c r="R40" s="2"/>
      <c r="S40" s="2"/>
    </row>
    <row r="41" spans="1:19" ht="15.75">
      <c r="A41" s="62"/>
      <c r="B41" s="32" t="s">
        <v>194</v>
      </c>
      <c r="D41" s="29"/>
      <c r="E41" s="29"/>
      <c r="F41" s="336"/>
      <c r="G41" s="336"/>
      <c r="H41" s="29"/>
      <c r="I41" s="29"/>
      <c r="J41" s="29"/>
      <c r="K41" s="29"/>
      <c r="L41" s="54"/>
      <c r="M41" s="2"/>
      <c r="N41" s="2"/>
      <c r="O41" s="2"/>
      <c r="P41" s="2"/>
      <c r="Q41" s="2"/>
      <c r="R41" s="2"/>
      <c r="S41" s="2"/>
    </row>
    <row r="42" spans="1:19" ht="15.75">
      <c r="A42" s="62"/>
      <c r="B42" s="32" t="s">
        <v>562</v>
      </c>
      <c r="D42" s="29"/>
      <c r="E42" s="29"/>
      <c r="F42" s="336"/>
      <c r="G42" s="336"/>
      <c r="H42" s="29"/>
      <c r="I42" s="29"/>
      <c r="J42" s="29"/>
      <c r="K42" s="29"/>
      <c r="L42" s="54"/>
      <c r="M42" s="2"/>
      <c r="N42" s="2"/>
      <c r="O42" s="2"/>
      <c r="P42" s="2"/>
      <c r="Q42" s="2"/>
      <c r="R42" s="2"/>
      <c r="S42" s="2"/>
    </row>
    <row r="43" spans="1:19" ht="15.75">
      <c r="A43" s="62"/>
      <c r="B43" s="172" t="s">
        <v>859</v>
      </c>
      <c r="D43" s="29"/>
      <c r="E43" s="29"/>
      <c r="F43" s="336"/>
      <c r="G43" s="336"/>
      <c r="H43" s="29"/>
      <c r="I43" s="29"/>
      <c r="J43" s="29"/>
      <c r="K43" s="29"/>
      <c r="L43" s="54"/>
      <c r="M43" s="2"/>
      <c r="N43" s="2"/>
      <c r="O43" s="2"/>
      <c r="P43" s="2"/>
      <c r="Q43" s="2"/>
      <c r="R43" s="2"/>
      <c r="S43" s="2"/>
    </row>
    <row r="44" spans="1:19" ht="15.75">
      <c r="A44" s="62"/>
      <c r="B44" s="32" t="s">
        <v>563</v>
      </c>
      <c r="D44" s="29"/>
      <c r="E44" s="29"/>
      <c r="F44" s="336"/>
      <c r="G44" s="336"/>
      <c r="H44" s="29"/>
      <c r="I44" s="29"/>
      <c r="J44" s="29"/>
      <c r="K44" s="29"/>
      <c r="L44" s="54"/>
      <c r="M44" s="2"/>
      <c r="N44" s="2"/>
      <c r="O44" s="2"/>
      <c r="P44" s="2"/>
      <c r="Q44" s="2"/>
      <c r="R44" s="2"/>
      <c r="S44" s="2"/>
    </row>
    <row r="45" spans="1:19" ht="15.75">
      <c r="A45" s="62"/>
      <c r="B45" s="32" t="s">
        <v>564</v>
      </c>
      <c r="D45" s="29"/>
      <c r="E45" s="29"/>
      <c r="F45" s="336"/>
      <c r="G45" s="336"/>
      <c r="H45" s="29"/>
      <c r="I45" s="29"/>
      <c r="J45" s="29"/>
      <c r="K45" s="29"/>
      <c r="L45" s="54"/>
      <c r="M45" s="2"/>
      <c r="N45" s="2"/>
      <c r="O45" s="2"/>
      <c r="P45" s="2"/>
      <c r="Q45" s="2"/>
      <c r="R45" s="2"/>
      <c r="S45" s="2"/>
    </row>
    <row r="46" spans="1:19" ht="15.75">
      <c r="A46" s="62"/>
      <c r="B46" s="32" t="s">
        <v>544</v>
      </c>
      <c r="D46" s="29"/>
      <c r="E46" s="29"/>
      <c r="F46" s="336"/>
      <c r="G46" s="336"/>
      <c r="H46" s="29"/>
      <c r="I46" s="29"/>
      <c r="J46" s="29"/>
      <c r="K46" s="29"/>
      <c r="L46" s="54"/>
      <c r="M46" s="2"/>
      <c r="N46" s="2"/>
      <c r="O46" s="2"/>
      <c r="P46" s="2"/>
      <c r="Q46" s="2"/>
      <c r="R46" s="2"/>
      <c r="S46" s="2"/>
    </row>
    <row r="47" spans="1:19" ht="15.75">
      <c r="A47" s="62"/>
      <c r="B47" s="32" t="s">
        <v>197</v>
      </c>
      <c r="D47" s="29"/>
      <c r="E47" s="29"/>
      <c r="F47" s="336"/>
      <c r="G47" s="336"/>
      <c r="H47" s="29"/>
      <c r="I47" s="29"/>
      <c r="J47" s="29"/>
      <c r="K47" s="29"/>
      <c r="L47" s="54"/>
      <c r="M47" s="2"/>
      <c r="N47" s="2"/>
      <c r="O47" s="2"/>
      <c r="P47" s="2"/>
      <c r="Q47" s="2"/>
      <c r="R47" s="2"/>
      <c r="S47" s="2"/>
    </row>
    <row r="48" spans="1:19" ht="15.75">
      <c r="A48" s="62"/>
      <c r="B48" s="32"/>
      <c r="D48" s="29"/>
      <c r="E48" s="29"/>
      <c r="F48" s="336"/>
      <c r="G48" s="336"/>
      <c r="H48" s="29"/>
      <c r="I48" s="29"/>
      <c r="J48" s="29"/>
      <c r="K48" s="29"/>
      <c r="L48" s="54"/>
      <c r="M48" s="2"/>
      <c r="N48" s="2"/>
      <c r="O48" s="2"/>
      <c r="P48" s="2"/>
      <c r="Q48" s="2"/>
      <c r="R48" s="2"/>
      <c r="S48" s="2"/>
    </row>
    <row r="49" spans="1:19" ht="15.75">
      <c r="A49" s="62"/>
      <c r="B49" s="35" t="s">
        <v>198</v>
      </c>
      <c r="C49" s="2"/>
      <c r="D49" s="10"/>
      <c r="E49" s="10"/>
      <c r="F49" s="10"/>
      <c r="G49" s="10"/>
      <c r="H49" s="10"/>
      <c r="I49" s="2"/>
      <c r="J49" s="29"/>
      <c r="K49" s="29"/>
      <c r="L49" s="54"/>
      <c r="M49" s="2"/>
      <c r="N49" s="2"/>
      <c r="O49" s="2"/>
      <c r="P49" s="2"/>
      <c r="Q49" s="2"/>
      <c r="R49" s="2"/>
      <c r="S49" s="2"/>
    </row>
    <row r="50" spans="1:19" ht="15" customHeight="1">
      <c r="A50" s="62"/>
      <c r="B50" s="32" t="s">
        <v>199</v>
      </c>
      <c r="C50" s="2"/>
      <c r="D50" s="10"/>
      <c r="E50" s="10"/>
      <c r="F50" s="10"/>
      <c r="G50" s="10"/>
      <c r="H50" s="10"/>
      <c r="I50" s="2"/>
      <c r="J50" s="29"/>
      <c r="K50" s="29"/>
      <c r="L50" s="54"/>
      <c r="M50" s="2"/>
      <c r="N50" s="2"/>
      <c r="O50" s="2"/>
      <c r="P50" s="2"/>
      <c r="Q50" s="2"/>
      <c r="R50" s="2"/>
      <c r="S50" s="2"/>
    </row>
    <row r="51" spans="1:19" ht="15.75">
      <c r="A51" s="62"/>
      <c r="B51" s="32" t="s">
        <v>200</v>
      </c>
      <c r="C51" s="2"/>
      <c r="D51" s="10"/>
      <c r="E51" s="10"/>
      <c r="F51" s="10"/>
      <c r="G51" s="10"/>
      <c r="H51" s="10"/>
      <c r="I51" s="2"/>
      <c r="J51" s="29"/>
      <c r="K51" s="29"/>
      <c r="L51" s="54"/>
      <c r="M51" s="2"/>
      <c r="N51" s="2"/>
      <c r="O51" s="2"/>
      <c r="P51" s="2"/>
      <c r="Q51" s="2"/>
      <c r="R51" s="2"/>
      <c r="S51" s="2"/>
    </row>
    <row r="52" spans="1:19" ht="15.75">
      <c r="A52" s="62"/>
      <c r="B52" s="32"/>
      <c r="D52" s="29"/>
      <c r="E52" s="29"/>
      <c r="F52" s="336"/>
      <c r="G52" s="336"/>
      <c r="H52" s="29"/>
      <c r="I52" s="29"/>
      <c r="J52" s="29"/>
      <c r="K52" s="29"/>
      <c r="L52" s="54"/>
      <c r="M52" s="2"/>
      <c r="N52" s="2"/>
      <c r="O52" s="2"/>
      <c r="P52" s="2"/>
      <c r="Q52" s="2"/>
      <c r="R52" s="2"/>
      <c r="S52" s="2"/>
    </row>
    <row r="53" spans="1:19" ht="15.75">
      <c r="A53" s="62"/>
      <c r="B53" s="32" t="s">
        <v>238</v>
      </c>
      <c r="C53" s="32" t="s">
        <v>202</v>
      </c>
      <c r="D53" s="29"/>
      <c r="E53" s="29"/>
      <c r="F53" s="336"/>
      <c r="G53" s="336"/>
      <c r="H53" s="29"/>
      <c r="I53" s="29"/>
      <c r="J53" s="29"/>
      <c r="K53" s="29"/>
      <c r="L53" s="54"/>
      <c r="M53" s="2"/>
      <c r="N53" s="2"/>
      <c r="O53" s="2"/>
      <c r="P53" s="2"/>
      <c r="Q53" s="2"/>
      <c r="R53" s="2"/>
      <c r="S53" s="2"/>
    </row>
  </sheetData>
  <sortState ref="B24:I39">
    <sortCondition ref="B24"/>
  </sortState>
  <mergeCells count="2">
    <mergeCell ref="A37:I38"/>
    <mergeCell ref="J37:J38"/>
  </mergeCells>
  <pageMargins left="0.7" right="0.7" top="0.75" bottom="0.75" header="0.3" footer="0.3"/>
  <pageSetup paperSize="9" scale="70" fitToHeight="0" orientation="landscape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8"/>
  <sheetViews>
    <sheetView topLeftCell="A25" workbookViewId="0">
      <selection activeCell="H43" sqref="H43"/>
    </sheetView>
  </sheetViews>
  <sheetFormatPr defaultColWidth="9" defaultRowHeight="15"/>
  <cols>
    <col min="2" max="2" width="34.7109375" customWidth="1"/>
    <col min="5" max="5" width="11.7109375" customWidth="1"/>
    <col min="6" max="6" width="15.28515625" customWidth="1"/>
    <col min="7" max="7" width="14" customWidth="1"/>
    <col min="8" max="8" width="11.7109375" style="4" customWidth="1"/>
    <col min="9" max="9" width="10.85546875" customWidth="1"/>
    <col min="10" max="10" width="10.140625" customWidth="1"/>
    <col min="11" max="11" width="15" customWidth="1"/>
    <col min="12" max="12" width="12.28515625" customWidth="1"/>
  </cols>
  <sheetData>
    <row r="2" spans="1:11" s="2" customFormat="1" ht="15.75">
      <c r="A2" s="6"/>
      <c r="B2" s="7" t="s">
        <v>0</v>
      </c>
      <c r="H2" s="10"/>
    </row>
    <row r="3" spans="1:11" s="2" customFormat="1" ht="15.75">
      <c r="A3" s="6"/>
      <c r="B3" s="6" t="s">
        <v>1</v>
      </c>
      <c r="H3" s="10"/>
    </row>
    <row r="4" spans="1:11" s="2" customFormat="1" ht="15.75">
      <c r="A4" s="6"/>
      <c r="B4" s="6" t="s">
        <v>2</v>
      </c>
      <c r="H4" s="10"/>
    </row>
    <row r="5" spans="1:11" s="2" customFormat="1" ht="15.75">
      <c r="A5" s="6"/>
      <c r="B5" s="6" t="s">
        <v>3</v>
      </c>
      <c r="H5" s="10"/>
    </row>
    <row r="6" spans="1:11" s="2" customFormat="1" ht="15.75">
      <c r="A6" s="6"/>
      <c r="B6" s="1"/>
      <c r="H6" s="10"/>
    </row>
    <row r="7" spans="1:11" s="2" customFormat="1" ht="15.75">
      <c r="A7" s="6"/>
      <c r="B7" s="9" t="s">
        <v>4</v>
      </c>
      <c r="H7" s="10"/>
    </row>
    <row r="8" spans="1:11" s="2" customFormat="1" ht="15.75">
      <c r="A8" s="6"/>
      <c r="H8" s="10"/>
    </row>
    <row r="9" spans="1:11" s="2" customFormat="1" ht="15.75">
      <c r="A9" s="6"/>
      <c r="H9" s="10"/>
    </row>
    <row r="10" spans="1:11" s="2" customFormat="1" ht="15.75">
      <c r="A10" s="9"/>
      <c r="H10" s="10"/>
    </row>
    <row r="11" spans="1:11" s="2" customFormat="1" ht="15.75">
      <c r="A11" s="6"/>
      <c r="H11" s="10"/>
    </row>
    <row r="12" spans="1:11" s="2" customFormat="1" ht="18.75">
      <c r="A12" s="11"/>
      <c r="H12" s="10"/>
    </row>
    <row r="13" spans="1:11" s="2" customFormat="1" ht="18.75">
      <c r="A13" s="12"/>
      <c r="B13" s="47" t="s">
        <v>5</v>
      </c>
      <c r="C13" s="13"/>
      <c r="D13" s="15"/>
      <c r="E13" s="15"/>
      <c r="F13" s="15"/>
      <c r="G13" s="15"/>
      <c r="H13" s="14"/>
    </row>
    <row r="14" spans="1:11" s="2" customFormat="1" ht="15.75">
      <c r="A14" s="9"/>
      <c r="B14" s="48" t="s">
        <v>308</v>
      </c>
      <c r="H14" s="10"/>
    </row>
    <row r="15" spans="1:11" s="2" customFormat="1" ht="15.75">
      <c r="A15" s="9"/>
      <c r="H15" s="10"/>
    </row>
    <row r="16" spans="1:11" s="2" customFormat="1" ht="18.75">
      <c r="A16" s="9" t="s">
        <v>420</v>
      </c>
      <c r="B16" s="187" t="s">
        <v>700</v>
      </c>
      <c r="H16" s="10"/>
      <c r="K16" s="13"/>
    </row>
    <row r="17" spans="1:12" s="2" customFormat="1" ht="15.75" thickBot="1">
      <c r="H17" s="10"/>
    </row>
    <row r="18" spans="1:12" s="2" customFormat="1" ht="107.25" customHeight="1" thickBot="1">
      <c r="A18" s="18" t="s">
        <v>214</v>
      </c>
      <c r="B18" s="18" t="s">
        <v>9</v>
      </c>
      <c r="C18" s="18" t="s">
        <v>215</v>
      </c>
      <c r="D18" s="18" t="s">
        <v>11</v>
      </c>
      <c r="E18" s="18" t="s">
        <v>12</v>
      </c>
      <c r="F18" s="135" t="s">
        <v>216</v>
      </c>
      <c r="G18" s="18" t="s">
        <v>13</v>
      </c>
      <c r="H18" s="135" t="s">
        <v>218</v>
      </c>
      <c r="I18" s="18" t="s">
        <v>14</v>
      </c>
      <c r="J18" s="18" t="s">
        <v>15</v>
      </c>
      <c r="K18" s="431" t="s">
        <v>976</v>
      </c>
      <c r="L18" s="385" t="s">
        <v>217</v>
      </c>
    </row>
    <row r="19" spans="1:12" s="2" customFormat="1" ht="16.5" thickBot="1">
      <c r="A19" s="437" t="s">
        <v>16</v>
      </c>
      <c r="B19" s="163" t="s">
        <v>597</v>
      </c>
      <c r="C19" s="438" t="s">
        <v>18</v>
      </c>
      <c r="D19" s="439">
        <v>20</v>
      </c>
      <c r="E19" s="440"/>
      <c r="F19" s="440"/>
      <c r="G19" s="440"/>
      <c r="H19" s="441" t="s">
        <v>377</v>
      </c>
      <c r="I19" s="442"/>
      <c r="J19" s="442"/>
      <c r="K19" s="443">
        <f>D19*J19</f>
        <v>0</v>
      </c>
      <c r="L19" s="433"/>
    </row>
    <row r="20" spans="1:12" s="2" customFormat="1" ht="16.5" thickBot="1">
      <c r="A20" s="437" t="s">
        <v>19</v>
      </c>
      <c r="B20" s="163" t="s">
        <v>600</v>
      </c>
      <c r="C20" s="438" t="s">
        <v>18</v>
      </c>
      <c r="D20" s="439">
        <v>50</v>
      </c>
      <c r="E20" s="440"/>
      <c r="F20" s="440"/>
      <c r="G20" s="440"/>
      <c r="H20" s="441" t="s">
        <v>377</v>
      </c>
      <c r="I20" s="442"/>
      <c r="J20" s="442"/>
      <c r="K20" s="443">
        <f t="shared" ref="K20:K35" si="0">D20*J20</f>
        <v>0</v>
      </c>
      <c r="L20" s="433"/>
    </row>
    <row r="21" spans="1:12" s="2" customFormat="1" ht="16.5" thickBot="1">
      <c r="A21" s="437" t="s">
        <v>21</v>
      </c>
      <c r="B21" s="163" t="s">
        <v>598</v>
      </c>
      <c r="C21" s="438" t="s">
        <v>18</v>
      </c>
      <c r="D21" s="439">
        <v>200</v>
      </c>
      <c r="E21" s="440"/>
      <c r="F21" s="440"/>
      <c r="G21" s="440"/>
      <c r="H21" s="441" t="s">
        <v>377</v>
      </c>
      <c r="I21" s="442"/>
      <c r="J21" s="442"/>
      <c r="K21" s="443">
        <f t="shared" si="0"/>
        <v>0</v>
      </c>
      <c r="L21" s="433"/>
    </row>
    <row r="22" spans="1:12" s="2" customFormat="1" ht="16.5" thickBot="1">
      <c r="A22" s="437" t="s">
        <v>23</v>
      </c>
      <c r="B22" s="163" t="s">
        <v>565</v>
      </c>
      <c r="C22" s="438" t="s">
        <v>18</v>
      </c>
      <c r="D22" s="439">
        <v>200</v>
      </c>
      <c r="E22" s="440"/>
      <c r="F22" s="440"/>
      <c r="G22" s="440"/>
      <c r="H22" s="441" t="s">
        <v>377</v>
      </c>
      <c r="I22" s="442"/>
      <c r="J22" s="442"/>
      <c r="K22" s="443">
        <f t="shared" si="0"/>
        <v>0</v>
      </c>
      <c r="L22" s="433"/>
    </row>
    <row r="23" spans="1:12" s="2" customFormat="1" ht="16.5" thickBot="1">
      <c r="A23" s="437" t="s">
        <v>24</v>
      </c>
      <c r="B23" s="163" t="s">
        <v>566</v>
      </c>
      <c r="C23" s="438" t="s">
        <v>18</v>
      </c>
      <c r="D23" s="439">
        <v>200</v>
      </c>
      <c r="E23" s="440"/>
      <c r="F23" s="440"/>
      <c r="G23" s="440"/>
      <c r="H23" s="441" t="s">
        <v>377</v>
      </c>
      <c r="I23" s="442"/>
      <c r="J23" s="442"/>
      <c r="K23" s="443">
        <f t="shared" si="0"/>
        <v>0</v>
      </c>
      <c r="L23" s="433"/>
    </row>
    <row r="24" spans="1:12" s="2" customFormat="1" ht="16.5" thickBot="1">
      <c r="A24" s="437" t="s">
        <v>26</v>
      </c>
      <c r="B24" s="163" t="s">
        <v>601</v>
      </c>
      <c r="C24" s="438" t="s">
        <v>18</v>
      </c>
      <c r="D24" s="439">
        <v>50</v>
      </c>
      <c r="E24" s="440"/>
      <c r="F24" s="440"/>
      <c r="G24" s="440"/>
      <c r="H24" s="441" t="s">
        <v>377</v>
      </c>
      <c r="I24" s="442"/>
      <c r="J24" s="442"/>
      <c r="K24" s="443">
        <f t="shared" si="0"/>
        <v>0</v>
      </c>
      <c r="L24" s="433"/>
    </row>
    <row r="25" spans="1:12" s="2" customFormat="1" ht="16.5" thickBot="1">
      <c r="A25" s="437" t="s">
        <v>28</v>
      </c>
      <c r="B25" s="163" t="s">
        <v>568</v>
      </c>
      <c r="C25" s="438" t="s">
        <v>18</v>
      </c>
      <c r="D25" s="439">
        <v>50</v>
      </c>
      <c r="E25" s="440"/>
      <c r="F25" s="440"/>
      <c r="G25" s="440"/>
      <c r="H25" s="441" t="s">
        <v>377</v>
      </c>
      <c r="I25" s="442"/>
      <c r="J25" s="442"/>
      <c r="K25" s="443">
        <f t="shared" si="0"/>
        <v>0</v>
      </c>
      <c r="L25" s="433"/>
    </row>
    <row r="26" spans="1:12" s="2" customFormat="1" ht="16.5" thickBot="1">
      <c r="A26" s="437" t="s">
        <v>30</v>
      </c>
      <c r="B26" s="163" t="s">
        <v>599</v>
      </c>
      <c r="C26" s="438" t="s">
        <v>18</v>
      </c>
      <c r="D26" s="439">
        <v>100</v>
      </c>
      <c r="E26" s="440"/>
      <c r="F26" s="440"/>
      <c r="G26" s="440"/>
      <c r="H26" s="441" t="s">
        <v>377</v>
      </c>
      <c r="I26" s="442"/>
      <c r="J26" s="442"/>
      <c r="K26" s="443">
        <f t="shared" si="0"/>
        <v>0</v>
      </c>
      <c r="L26" s="433"/>
    </row>
    <row r="27" spans="1:12" s="2" customFormat="1" ht="16.5" thickBot="1">
      <c r="A27" s="437" t="s">
        <v>31</v>
      </c>
      <c r="B27" s="163" t="s">
        <v>567</v>
      </c>
      <c r="C27" s="438" t="s">
        <v>18</v>
      </c>
      <c r="D27" s="439">
        <v>200</v>
      </c>
      <c r="E27" s="440"/>
      <c r="F27" s="440"/>
      <c r="G27" s="440"/>
      <c r="H27" s="441" t="s">
        <v>377</v>
      </c>
      <c r="I27" s="442"/>
      <c r="J27" s="442"/>
      <c r="K27" s="443">
        <f t="shared" si="0"/>
        <v>0</v>
      </c>
      <c r="L27" s="433"/>
    </row>
    <row r="28" spans="1:12" s="2" customFormat="1" ht="16.5" thickBot="1">
      <c r="A28" s="437" t="s">
        <v>32</v>
      </c>
      <c r="B28" s="163" t="s">
        <v>569</v>
      </c>
      <c r="C28" s="438" t="s">
        <v>18</v>
      </c>
      <c r="D28" s="444">
        <v>50</v>
      </c>
      <c r="E28" s="440"/>
      <c r="F28" s="440"/>
      <c r="G28" s="440"/>
      <c r="H28" s="441" t="s">
        <v>377</v>
      </c>
      <c r="I28" s="442"/>
      <c r="J28" s="442"/>
      <c r="K28" s="443">
        <f t="shared" si="0"/>
        <v>0</v>
      </c>
      <c r="L28" s="433"/>
    </row>
    <row r="29" spans="1:12" s="2" customFormat="1" ht="16.5" thickBot="1">
      <c r="A29" s="437" t="s">
        <v>34</v>
      </c>
      <c r="B29" s="163" t="s">
        <v>570</v>
      </c>
      <c r="C29" s="438" t="s">
        <v>18</v>
      </c>
      <c r="D29" s="444">
        <v>50</v>
      </c>
      <c r="E29" s="440"/>
      <c r="F29" s="440"/>
      <c r="G29" s="440"/>
      <c r="H29" s="441" t="s">
        <v>377</v>
      </c>
      <c r="I29" s="442"/>
      <c r="J29" s="442"/>
      <c r="K29" s="443">
        <f t="shared" si="0"/>
        <v>0</v>
      </c>
      <c r="L29" s="433"/>
    </row>
    <row r="30" spans="1:12" s="2" customFormat="1" ht="16.5" thickBot="1">
      <c r="A30" s="437" t="s">
        <v>36</v>
      </c>
      <c r="B30" s="163" t="s">
        <v>571</v>
      </c>
      <c r="C30" s="438" t="s">
        <v>18</v>
      </c>
      <c r="D30" s="444">
        <v>50</v>
      </c>
      <c r="E30" s="440"/>
      <c r="F30" s="440"/>
      <c r="G30" s="440"/>
      <c r="H30" s="441" t="s">
        <v>377</v>
      </c>
      <c r="I30" s="442"/>
      <c r="J30" s="442"/>
      <c r="K30" s="443">
        <f t="shared" si="0"/>
        <v>0</v>
      </c>
      <c r="L30" s="433"/>
    </row>
    <row r="31" spans="1:12" s="2" customFormat="1" ht="16.5" thickBot="1">
      <c r="A31" s="437" t="s">
        <v>38</v>
      </c>
      <c r="B31" s="163" t="s">
        <v>572</v>
      </c>
      <c r="C31" s="438" t="s">
        <v>18</v>
      </c>
      <c r="D31" s="444">
        <v>50</v>
      </c>
      <c r="E31" s="440"/>
      <c r="F31" s="440"/>
      <c r="G31" s="440"/>
      <c r="H31" s="441" t="s">
        <v>377</v>
      </c>
      <c r="I31" s="442"/>
      <c r="J31" s="442"/>
      <c r="K31" s="443">
        <f t="shared" si="0"/>
        <v>0</v>
      </c>
      <c r="L31" s="433"/>
    </row>
    <row r="32" spans="1:12" s="2" customFormat="1" ht="16.5" thickBot="1">
      <c r="A32" s="437" t="s">
        <v>40</v>
      </c>
      <c r="B32" s="163" t="s">
        <v>573</v>
      </c>
      <c r="C32" s="438" t="s">
        <v>18</v>
      </c>
      <c r="D32" s="444">
        <v>50</v>
      </c>
      <c r="E32" s="440"/>
      <c r="F32" s="440"/>
      <c r="G32" s="440"/>
      <c r="H32" s="441" t="s">
        <v>377</v>
      </c>
      <c r="I32" s="442"/>
      <c r="J32" s="442"/>
      <c r="K32" s="443">
        <f t="shared" si="0"/>
        <v>0</v>
      </c>
      <c r="L32" s="433"/>
    </row>
    <row r="33" spans="1:12" s="2" customFormat="1" ht="16.5" thickBot="1">
      <c r="A33" s="437" t="s">
        <v>42</v>
      </c>
      <c r="B33" s="163" t="s">
        <v>574</v>
      </c>
      <c r="C33" s="438" t="s">
        <v>18</v>
      </c>
      <c r="D33" s="444">
        <v>50</v>
      </c>
      <c r="E33" s="440"/>
      <c r="F33" s="440"/>
      <c r="G33" s="440"/>
      <c r="H33" s="441" t="s">
        <v>377</v>
      </c>
      <c r="I33" s="442"/>
      <c r="J33" s="442"/>
      <c r="K33" s="443">
        <f t="shared" si="0"/>
        <v>0</v>
      </c>
      <c r="L33" s="433"/>
    </row>
    <row r="34" spans="1:12" s="2" customFormat="1" ht="16.5" thickBot="1">
      <c r="A34" s="437" t="s">
        <v>43</v>
      </c>
      <c r="B34" s="163" t="s">
        <v>575</v>
      </c>
      <c r="C34" s="438" t="s">
        <v>18</v>
      </c>
      <c r="D34" s="444">
        <v>50</v>
      </c>
      <c r="E34" s="440"/>
      <c r="F34" s="440"/>
      <c r="G34" s="440"/>
      <c r="H34" s="441" t="s">
        <v>377</v>
      </c>
      <c r="I34" s="442"/>
      <c r="J34" s="442"/>
      <c r="K34" s="443">
        <f t="shared" si="0"/>
        <v>0</v>
      </c>
      <c r="L34" s="433"/>
    </row>
    <row r="35" spans="1:12" s="2" customFormat="1" ht="16.5" thickBot="1">
      <c r="A35" s="437" t="s">
        <v>45</v>
      </c>
      <c r="B35" s="163" t="s">
        <v>576</v>
      </c>
      <c r="C35" s="438" t="s">
        <v>18</v>
      </c>
      <c r="D35" s="444">
        <v>50</v>
      </c>
      <c r="E35" s="440"/>
      <c r="F35" s="440"/>
      <c r="G35" s="440"/>
      <c r="H35" s="441" t="s">
        <v>377</v>
      </c>
      <c r="I35" s="442"/>
      <c r="J35" s="442"/>
      <c r="K35" s="443">
        <f t="shared" si="0"/>
        <v>0</v>
      </c>
      <c r="L35" s="433"/>
    </row>
    <row r="36" spans="1:12" s="2" customFormat="1" ht="15.75" customHeight="1" thickBot="1">
      <c r="A36" s="434"/>
      <c r="B36" s="432" t="s">
        <v>192</v>
      </c>
      <c r="C36" s="49"/>
      <c r="D36" s="50">
        <f>SUM(D19:D35)</f>
        <v>1470</v>
      </c>
      <c r="E36" s="51"/>
      <c r="F36" s="51"/>
      <c r="G36" s="51"/>
      <c r="H36" s="52"/>
      <c r="I36" s="53"/>
      <c r="J36" s="53"/>
      <c r="K36" s="435"/>
      <c r="L36" s="436"/>
    </row>
    <row r="37" spans="1:12" s="2" customFormat="1" ht="17.25" customHeight="1">
      <c r="A37" s="512" t="s">
        <v>193</v>
      </c>
      <c r="B37" s="520"/>
      <c r="C37" s="520"/>
      <c r="D37" s="520"/>
      <c r="E37" s="520"/>
      <c r="F37" s="520"/>
      <c r="G37" s="520"/>
      <c r="H37" s="520"/>
      <c r="I37" s="520"/>
      <c r="J37" s="525"/>
      <c r="K37" s="523">
        <f>SUM(K19:K35)</f>
        <v>0</v>
      </c>
    </row>
    <row r="38" spans="1:12" s="2" customFormat="1" ht="13.5" customHeight="1" thickBot="1">
      <c r="A38" s="521"/>
      <c r="B38" s="522"/>
      <c r="C38" s="522"/>
      <c r="D38" s="522"/>
      <c r="E38" s="522"/>
      <c r="F38" s="522"/>
      <c r="G38" s="522"/>
      <c r="H38" s="522"/>
      <c r="I38" s="522"/>
      <c r="J38" s="526"/>
      <c r="K38" s="524"/>
    </row>
    <row r="39" spans="1:12" s="2" customFormat="1" ht="15.7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54"/>
    </row>
    <row r="40" spans="1:12" s="2" customFormat="1" ht="15.75">
      <c r="A40" s="29"/>
      <c r="B40" s="32" t="s">
        <v>371</v>
      </c>
      <c r="C40"/>
      <c r="D40" s="29"/>
      <c r="E40" s="29"/>
      <c r="F40" s="29"/>
      <c r="G40" s="29"/>
      <c r="H40" s="29"/>
      <c r="I40" s="29"/>
      <c r="J40" s="29"/>
      <c r="K40" s="54"/>
    </row>
    <row r="41" spans="1:12" s="2" customFormat="1" ht="15.75">
      <c r="A41" s="29"/>
      <c r="B41" s="32" t="s">
        <v>194</v>
      </c>
      <c r="C41"/>
      <c r="D41" s="29"/>
      <c r="E41" s="29"/>
      <c r="F41" s="29"/>
      <c r="G41" s="29"/>
      <c r="H41" s="29"/>
      <c r="I41" s="29"/>
      <c r="J41" s="29"/>
      <c r="K41" s="54"/>
    </row>
    <row r="42" spans="1:12" s="2" customFormat="1" ht="15.75">
      <c r="A42" s="29"/>
      <c r="B42" s="158" t="s">
        <v>602</v>
      </c>
      <c r="C42"/>
      <c r="D42" s="29"/>
      <c r="E42" s="29"/>
      <c r="F42" s="29"/>
      <c r="G42" s="29"/>
      <c r="H42" s="29"/>
      <c r="I42" s="29"/>
      <c r="J42" s="29"/>
      <c r="K42" s="54"/>
    </row>
    <row r="43" spans="1:12" s="2" customFormat="1" ht="15.75">
      <c r="A43" s="29"/>
      <c r="B43" s="32" t="s">
        <v>235</v>
      </c>
      <c r="C43"/>
      <c r="D43" s="29"/>
      <c r="E43" s="29"/>
      <c r="F43" s="29"/>
      <c r="G43" s="29"/>
      <c r="H43" s="29"/>
      <c r="I43" s="29"/>
      <c r="J43" s="29"/>
      <c r="K43" s="54"/>
    </row>
    <row r="44" spans="1:12" s="2" customFormat="1" ht="15.75">
      <c r="A44" s="29"/>
      <c r="B44" s="172" t="s">
        <v>861</v>
      </c>
      <c r="C44"/>
      <c r="D44" s="29"/>
      <c r="E44" s="29"/>
      <c r="F44" s="29"/>
      <c r="G44" s="29"/>
      <c r="H44" s="29"/>
      <c r="I44" s="29"/>
      <c r="J44" s="29"/>
      <c r="K44" s="54"/>
    </row>
    <row r="45" spans="1:12" s="2" customFormat="1" ht="15.75">
      <c r="A45" s="29"/>
      <c r="B45" s="32" t="s">
        <v>563</v>
      </c>
      <c r="C45"/>
      <c r="D45" s="29"/>
      <c r="E45" s="29"/>
      <c r="F45" s="29"/>
      <c r="G45" s="29"/>
      <c r="H45" s="29"/>
      <c r="I45" s="29"/>
      <c r="J45" s="29"/>
      <c r="K45" s="54"/>
    </row>
    <row r="46" spans="1:12" s="2" customFormat="1" ht="15.75">
      <c r="A46" s="29"/>
      <c r="B46" s="32" t="s">
        <v>544</v>
      </c>
      <c r="C46"/>
      <c r="D46" s="29"/>
      <c r="E46" s="29"/>
      <c r="F46" s="29"/>
      <c r="G46" s="29"/>
      <c r="H46" s="29"/>
      <c r="I46" s="29"/>
      <c r="J46" s="29"/>
      <c r="K46" s="54"/>
    </row>
    <row r="47" spans="1:12" s="2" customFormat="1" ht="15.75">
      <c r="A47" s="29"/>
      <c r="B47" s="32" t="s">
        <v>197</v>
      </c>
      <c r="C47"/>
      <c r="D47" s="29"/>
      <c r="E47" s="29"/>
      <c r="F47" s="29"/>
      <c r="G47" s="29"/>
      <c r="H47" s="29"/>
      <c r="I47" s="29"/>
      <c r="J47" s="29"/>
      <c r="K47" s="54"/>
    </row>
    <row r="48" spans="1:12" s="2" customFormat="1" ht="15.75">
      <c r="A48" s="29"/>
      <c r="B48" s="32"/>
      <c r="C48"/>
      <c r="D48" s="29"/>
      <c r="E48" s="29"/>
      <c r="F48" s="29"/>
      <c r="G48" s="29"/>
      <c r="H48" s="29"/>
      <c r="I48" s="29"/>
      <c r="J48" s="29"/>
      <c r="K48" s="54"/>
    </row>
    <row r="49" spans="1:11" s="2" customFormat="1" ht="15.75">
      <c r="A49" s="29"/>
      <c r="B49" s="35" t="s">
        <v>198</v>
      </c>
      <c r="D49" s="10"/>
      <c r="F49" s="10"/>
      <c r="H49" s="29"/>
      <c r="I49" s="29"/>
      <c r="J49" s="29"/>
      <c r="K49" s="54"/>
    </row>
    <row r="50" spans="1:11" s="2" customFormat="1" ht="15.75">
      <c r="A50" s="29"/>
      <c r="B50" s="32" t="s">
        <v>199</v>
      </c>
      <c r="D50" s="10"/>
      <c r="F50" s="10"/>
      <c r="H50" s="29"/>
      <c r="I50" s="29"/>
      <c r="J50" s="29"/>
      <c r="K50" s="54"/>
    </row>
    <row r="51" spans="1:11" s="2" customFormat="1" ht="15.75">
      <c r="A51" s="29"/>
      <c r="B51" s="32" t="s">
        <v>200</v>
      </c>
      <c r="D51" s="10"/>
      <c r="F51" s="10"/>
      <c r="H51" s="29"/>
      <c r="I51" s="29"/>
      <c r="J51" s="29"/>
      <c r="K51" s="54"/>
    </row>
    <row r="52" spans="1:11" s="2" customFormat="1" ht="15.75">
      <c r="A52" s="29"/>
      <c r="B52" s="32"/>
      <c r="C52"/>
      <c r="D52" s="29"/>
      <c r="E52" s="29"/>
      <c r="F52" s="29"/>
      <c r="G52" s="29"/>
      <c r="H52" s="29"/>
      <c r="I52" s="29"/>
      <c r="J52" s="29"/>
      <c r="K52" s="54"/>
    </row>
    <row r="53" spans="1:11" s="2" customFormat="1" ht="15.75">
      <c r="A53" s="29"/>
      <c r="B53" s="32" t="s">
        <v>238</v>
      </c>
      <c r="C53" s="32" t="s">
        <v>202</v>
      </c>
      <c r="D53" s="29"/>
      <c r="E53" s="29"/>
      <c r="F53" s="29"/>
      <c r="G53" s="29"/>
      <c r="H53" s="29"/>
      <c r="I53" s="29"/>
      <c r="J53" s="29"/>
      <c r="K53" s="54"/>
    </row>
    <row r="54" spans="1:11" s="2" customFormat="1" ht="15.75">
      <c r="B54" s="28"/>
      <c r="H54" s="10"/>
    </row>
    <row r="55" spans="1:11" s="2" customFormat="1" ht="15.75">
      <c r="B55" s="28"/>
      <c r="H55" s="10"/>
    </row>
    <row r="56" spans="1:11" s="2" customFormat="1" ht="15.75">
      <c r="B56" s="28"/>
      <c r="H56" s="10"/>
    </row>
    <row r="57" spans="1:11" s="2" customFormat="1" ht="15.75">
      <c r="B57" s="28"/>
      <c r="H57" s="10"/>
    </row>
    <row r="58" spans="1:11" s="2" customFormat="1" ht="15.75">
      <c r="B58" s="28"/>
      <c r="H58" s="10"/>
    </row>
  </sheetData>
  <mergeCells count="2">
    <mergeCell ref="A37:J38"/>
    <mergeCell ref="K37:K38"/>
  </mergeCells>
  <pageMargins left="0.7" right="0.7" top="0.75" bottom="0.75" header="0.3" footer="0.3"/>
  <pageSetup paperSize="9" scale="53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2"/>
  <sheetViews>
    <sheetView topLeftCell="A16" workbookViewId="0">
      <selection activeCell="K20" sqref="K20"/>
    </sheetView>
  </sheetViews>
  <sheetFormatPr defaultColWidth="9" defaultRowHeight="15"/>
  <cols>
    <col min="1" max="1" width="5.85546875" customWidth="1"/>
    <col min="2" max="2" width="71.140625" style="118" customWidth="1"/>
    <col min="6" max="6" width="12.140625" customWidth="1"/>
    <col min="8" max="8" width="11.28515625" customWidth="1"/>
    <col min="9" max="9" width="9.85546875" customWidth="1"/>
    <col min="10" max="10" width="9.7109375" customWidth="1"/>
    <col min="11" max="11" width="11.85546875" customWidth="1"/>
    <col min="12" max="12" width="12.42578125" customWidth="1"/>
  </cols>
  <sheetData>
    <row r="2" spans="1:5" ht="15.75">
      <c r="A2" s="6"/>
      <c r="B2" s="17" t="s">
        <v>0</v>
      </c>
      <c r="C2" s="1"/>
      <c r="D2" s="8"/>
      <c r="E2" s="1"/>
    </row>
    <row r="3" spans="1:5" ht="15.75">
      <c r="A3" s="6"/>
      <c r="B3" s="301" t="s">
        <v>1</v>
      </c>
      <c r="C3" s="6"/>
      <c r="D3" s="8"/>
      <c r="E3" s="1"/>
    </row>
    <row r="4" spans="1:5" ht="15.75">
      <c r="A4" s="6"/>
      <c r="B4" s="301" t="s">
        <v>2</v>
      </c>
      <c r="C4" s="6"/>
      <c r="D4" s="8"/>
      <c r="E4" s="1"/>
    </row>
    <row r="5" spans="1:5" ht="15.75">
      <c r="A5" s="6"/>
      <c r="B5" s="301" t="s">
        <v>3</v>
      </c>
      <c r="C5" s="6"/>
      <c r="D5" s="8"/>
      <c r="E5" s="1"/>
    </row>
    <row r="6" spans="1:5" ht="15.75">
      <c r="A6" s="6"/>
      <c r="B6" s="301"/>
      <c r="C6" s="1"/>
      <c r="D6" s="8"/>
      <c r="E6" s="1"/>
    </row>
    <row r="7" spans="1:5" ht="15.75">
      <c r="A7" s="6"/>
      <c r="B7" s="17" t="s">
        <v>4</v>
      </c>
      <c r="C7" s="1"/>
      <c r="D7" s="8"/>
      <c r="E7" s="1"/>
    </row>
    <row r="8" spans="1:5" ht="15.75">
      <c r="A8" s="6"/>
      <c r="B8" s="302"/>
      <c r="C8" s="2"/>
      <c r="D8" s="10"/>
      <c r="E8" s="2"/>
    </row>
    <row r="9" spans="1:5" ht="15.75">
      <c r="A9" s="6"/>
      <c r="B9" s="302"/>
      <c r="C9" s="2"/>
      <c r="D9" s="10"/>
      <c r="E9" s="2"/>
    </row>
    <row r="10" spans="1:5" ht="15.75">
      <c r="A10" s="6"/>
      <c r="B10" s="302"/>
      <c r="C10" s="2"/>
      <c r="D10" s="10"/>
      <c r="E10" s="2"/>
    </row>
    <row r="11" spans="1:5" ht="15.75">
      <c r="A11" s="6"/>
      <c r="B11" s="302"/>
      <c r="C11" s="2"/>
      <c r="D11" s="10"/>
      <c r="E11" s="2"/>
    </row>
    <row r="12" spans="1:5" ht="18.75">
      <c r="A12" s="11"/>
      <c r="B12" s="302"/>
      <c r="C12" s="2"/>
      <c r="D12" s="10"/>
      <c r="E12" s="2"/>
    </row>
    <row r="13" spans="1:5" ht="18.75">
      <c r="A13" s="12"/>
      <c r="B13" s="47" t="s">
        <v>5</v>
      </c>
      <c r="C13" s="13"/>
      <c r="D13" s="14"/>
      <c r="E13" s="15"/>
    </row>
    <row r="14" spans="1:5" ht="15.75">
      <c r="A14" s="9"/>
      <c r="B14" s="48" t="s">
        <v>308</v>
      </c>
      <c r="C14" s="3"/>
      <c r="D14" s="16"/>
      <c r="E14" s="3"/>
    </row>
    <row r="15" spans="1:5" ht="15.75">
      <c r="A15" s="9"/>
      <c r="B15" s="302"/>
      <c r="C15" s="2"/>
      <c r="D15" s="10"/>
      <c r="E15" s="2"/>
    </row>
    <row r="16" spans="1:5" ht="15.75">
      <c r="A16" s="9" t="s">
        <v>577</v>
      </c>
      <c r="B16" s="187" t="s">
        <v>701</v>
      </c>
      <c r="C16" s="2"/>
      <c r="D16" s="10"/>
      <c r="E16" s="2"/>
    </row>
    <row r="17" spans="1:12" ht="15.75" thickBot="1"/>
    <row r="18" spans="1:12" s="40" customFormat="1" ht="113.25" customHeight="1" thickBot="1">
      <c r="A18" s="42" t="s">
        <v>8</v>
      </c>
      <c r="B18" s="42" t="s">
        <v>9</v>
      </c>
      <c r="C18" s="42" t="s">
        <v>215</v>
      </c>
      <c r="D18" s="42" t="s">
        <v>11</v>
      </c>
      <c r="E18" s="42" t="s">
        <v>12</v>
      </c>
      <c r="F18" s="42" t="s">
        <v>216</v>
      </c>
      <c r="G18" s="42" t="s">
        <v>356</v>
      </c>
      <c r="H18" s="174" t="s">
        <v>630</v>
      </c>
      <c r="I18" s="42" t="s">
        <v>14</v>
      </c>
      <c r="J18" s="42" t="s">
        <v>15</v>
      </c>
      <c r="K18" s="430" t="s">
        <v>976</v>
      </c>
      <c r="L18" s="387" t="s">
        <v>636</v>
      </c>
    </row>
    <row r="19" spans="1:12" s="41" customFormat="1" ht="16.5" thickBot="1">
      <c r="A19" s="43" t="s">
        <v>16</v>
      </c>
      <c r="B19" s="168" t="s">
        <v>578</v>
      </c>
      <c r="C19" s="43" t="s">
        <v>18</v>
      </c>
      <c r="D19" s="43">
        <v>100</v>
      </c>
      <c r="E19" s="43"/>
      <c r="F19" s="43"/>
      <c r="G19" s="43"/>
      <c r="H19" s="133" t="s">
        <v>377</v>
      </c>
      <c r="I19" s="43"/>
      <c r="J19" s="43"/>
      <c r="K19" s="428">
        <f t="shared" ref="K19:K32" si="0">D19*J19</f>
        <v>0</v>
      </c>
      <c r="L19" s="344"/>
    </row>
    <row r="20" spans="1:12" s="41" customFormat="1" ht="16.5" thickBot="1">
      <c r="A20" s="43" t="s">
        <v>19</v>
      </c>
      <c r="B20" s="168" t="s">
        <v>579</v>
      </c>
      <c r="C20" s="43" t="s">
        <v>18</v>
      </c>
      <c r="D20" s="43">
        <v>1000</v>
      </c>
      <c r="E20" s="43"/>
      <c r="F20" s="43"/>
      <c r="G20" s="43"/>
      <c r="H20" s="133" t="s">
        <v>377</v>
      </c>
      <c r="I20" s="43"/>
      <c r="J20" s="43"/>
      <c r="K20" s="429">
        <f t="shared" si="0"/>
        <v>0</v>
      </c>
      <c r="L20" s="344"/>
    </row>
    <row r="21" spans="1:12" s="41" customFormat="1" ht="15" customHeight="1" thickBot="1">
      <c r="A21" s="43" t="s">
        <v>21</v>
      </c>
      <c r="B21" s="168" t="s">
        <v>580</v>
      </c>
      <c r="C21" s="43" t="s">
        <v>18</v>
      </c>
      <c r="D21" s="43">
        <v>400</v>
      </c>
      <c r="E21" s="43"/>
      <c r="F21" s="43"/>
      <c r="G21" s="43"/>
      <c r="H21" s="133" t="s">
        <v>377</v>
      </c>
      <c r="I21" s="43"/>
      <c r="J21" s="43"/>
      <c r="K21" s="429">
        <f t="shared" si="0"/>
        <v>0</v>
      </c>
      <c r="L21" s="344"/>
    </row>
    <row r="22" spans="1:12" s="41" customFormat="1" ht="15.75" customHeight="1" thickBot="1">
      <c r="A22" s="43" t="s">
        <v>23</v>
      </c>
      <c r="B22" s="168" t="s">
        <v>581</v>
      </c>
      <c r="C22" s="43" t="s">
        <v>18</v>
      </c>
      <c r="D22" s="43">
        <v>400</v>
      </c>
      <c r="E22" s="43"/>
      <c r="F22" s="43"/>
      <c r="G22" s="43"/>
      <c r="H22" s="133" t="s">
        <v>377</v>
      </c>
      <c r="I22" s="43"/>
      <c r="J22" s="43"/>
      <c r="K22" s="429">
        <f t="shared" si="0"/>
        <v>0</v>
      </c>
      <c r="L22" s="344"/>
    </row>
    <row r="23" spans="1:12" s="41" customFormat="1" ht="17.25" customHeight="1" thickBot="1">
      <c r="A23" s="43" t="s">
        <v>24</v>
      </c>
      <c r="B23" s="300" t="s">
        <v>696</v>
      </c>
      <c r="C23" s="43" t="s">
        <v>18</v>
      </c>
      <c r="D23" s="43">
        <v>800</v>
      </c>
      <c r="E23" s="43"/>
      <c r="F23" s="43"/>
      <c r="G23" s="43"/>
      <c r="H23" s="133" t="s">
        <v>377</v>
      </c>
      <c r="I23" s="43"/>
      <c r="J23" s="43"/>
      <c r="K23" s="429">
        <f t="shared" si="0"/>
        <v>0</v>
      </c>
      <c r="L23" s="344"/>
    </row>
    <row r="24" spans="1:12" s="41" customFormat="1" ht="15.95" customHeight="1" thickBot="1">
      <c r="A24" s="43" t="s">
        <v>26</v>
      </c>
      <c r="B24" s="168" t="s">
        <v>697</v>
      </c>
      <c r="C24" s="134" t="s">
        <v>18</v>
      </c>
      <c r="D24" s="43">
        <v>800</v>
      </c>
      <c r="E24" s="43"/>
      <c r="F24" s="43"/>
      <c r="G24" s="43"/>
      <c r="H24" s="133" t="s">
        <v>377</v>
      </c>
      <c r="I24" s="43"/>
      <c r="J24" s="43"/>
      <c r="K24" s="429">
        <f t="shared" si="0"/>
        <v>0</v>
      </c>
      <c r="L24" s="344"/>
    </row>
    <row r="25" spans="1:12" s="41" customFormat="1" ht="16.5" thickBot="1">
      <c r="A25" s="43" t="s">
        <v>28</v>
      </c>
      <c r="B25" s="168" t="s">
        <v>698</v>
      </c>
      <c r="C25" s="43" t="s">
        <v>18</v>
      </c>
      <c r="D25" s="43">
        <v>400</v>
      </c>
      <c r="E25" s="43"/>
      <c r="F25" s="43"/>
      <c r="G25" s="43"/>
      <c r="H25" s="133" t="s">
        <v>377</v>
      </c>
      <c r="I25" s="43"/>
      <c r="J25" s="43"/>
      <c r="K25" s="429">
        <f t="shared" si="0"/>
        <v>0</v>
      </c>
      <c r="L25" s="344"/>
    </row>
    <row r="26" spans="1:12" s="41" customFormat="1" ht="16.5" thickBot="1">
      <c r="A26" s="43" t="s">
        <v>30</v>
      </c>
      <c r="B26" s="168" t="s">
        <v>582</v>
      </c>
      <c r="C26" s="43" t="s">
        <v>18</v>
      </c>
      <c r="D26" s="43">
        <v>50</v>
      </c>
      <c r="E26" s="43"/>
      <c r="F26" s="43"/>
      <c r="G26" s="43"/>
      <c r="H26" s="133" t="s">
        <v>377</v>
      </c>
      <c r="I26" s="43"/>
      <c r="J26" s="43"/>
      <c r="K26" s="429">
        <f t="shared" si="0"/>
        <v>0</v>
      </c>
      <c r="L26" s="344"/>
    </row>
    <row r="27" spans="1:12" s="41" customFormat="1" ht="16.5" thickBot="1">
      <c r="A27" s="43" t="s">
        <v>31</v>
      </c>
      <c r="B27" s="168" t="s">
        <v>977</v>
      </c>
      <c r="C27" s="43" t="s">
        <v>18</v>
      </c>
      <c r="D27" s="43">
        <v>200</v>
      </c>
      <c r="E27" s="43"/>
      <c r="F27" s="43"/>
      <c r="G27" s="43"/>
      <c r="H27" s="133" t="s">
        <v>377</v>
      </c>
      <c r="I27" s="43"/>
      <c r="J27" s="43"/>
      <c r="K27" s="429">
        <f t="shared" si="0"/>
        <v>0</v>
      </c>
      <c r="L27" s="344"/>
    </row>
    <row r="28" spans="1:12" s="41" customFormat="1" ht="16.5" thickBot="1">
      <c r="A28" s="43" t="s">
        <v>32</v>
      </c>
      <c r="B28" s="168" t="s">
        <v>978</v>
      </c>
      <c r="C28" s="43" t="s">
        <v>18</v>
      </c>
      <c r="D28" s="43">
        <v>50</v>
      </c>
      <c r="E28" s="43"/>
      <c r="F28" s="43"/>
      <c r="G28" s="43"/>
      <c r="H28" s="133" t="s">
        <v>377</v>
      </c>
      <c r="I28" s="43"/>
      <c r="J28" s="43"/>
      <c r="K28" s="429">
        <f t="shared" si="0"/>
        <v>0</v>
      </c>
      <c r="L28" s="344"/>
    </row>
    <row r="29" spans="1:12" s="41" customFormat="1" ht="16.5" thickBot="1">
      <c r="A29" s="43" t="s">
        <v>34</v>
      </c>
      <c r="B29" s="168" t="s">
        <v>975</v>
      </c>
      <c r="C29" s="43" t="s">
        <v>273</v>
      </c>
      <c r="D29" s="43">
        <v>4000</v>
      </c>
      <c r="E29" s="43"/>
      <c r="F29" s="43"/>
      <c r="G29" s="43"/>
      <c r="H29" s="133" t="s">
        <v>377</v>
      </c>
      <c r="I29" s="43"/>
      <c r="J29" s="43"/>
      <c r="K29" s="429">
        <f t="shared" si="0"/>
        <v>0</v>
      </c>
      <c r="L29" s="344"/>
    </row>
    <row r="30" spans="1:12" s="41" customFormat="1" ht="16.5" thickBot="1">
      <c r="A30" s="43" t="s">
        <v>36</v>
      </c>
      <c r="B30" s="168" t="s">
        <v>583</v>
      </c>
      <c r="C30" s="43" t="s">
        <v>18</v>
      </c>
      <c r="D30" s="43">
        <v>100</v>
      </c>
      <c r="E30" s="43"/>
      <c r="F30" s="43"/>
      <c r="G30" s="43"/>
      <c r="H30" s="133" t="s">
        <v>377</v>
      </c>
      <c r="I30" s="43"/>
      <c r="J30" s="43"/>
      <c r="K30" s="429">
        <f t="shared" si="0"/>
        <v>0</v>
      </c>
      <c r="L30" s="344"/>
    </row>
    <row r="31" spans="1:12" s="41" customFormat="1" ht="18.75" customHeight="1" thickBot="1">
      <c r="A31" s="43" t="s">
        <v>38</v>
      </c>
      <c r="B31" s="168" t="s">
        <v>594</v>
      </c>
      <c r="C31" s="43" t="s">
        <v>18</v>
      </c>
      <c r="D31" s="43">
        <v>400</v>
      </c>
      <c r="E31" s="43"/>
      <c r="F31" s="43"/>
      <c r="G31" s="43"/>
      <c r="H31" s="133" t="s">
        <v>377</v>
      </c>
      <c r="I31" s="43"/>
      <c r="J31" s="43"/>
      <c r="K31" s="429">
        <f t="shared" si="0"/>
        <v>0</v>
      </c>
      <c r="L31" s="344"/>
    </row>
    <row r="32" spans="1:12" s="41" customFormat="1" ht="16.5" thickBot="1">
      <c r="A32" s="43" t="s">
        <v>40</v>
      </c>
      <c r="B32" s="168" t="s">
        <v>584</v>
      </c>
      <c r="C32" s="43" t="s">
        <v>18</v>
      </c>
      <c r="D32" s="43">
        <v>10</v>
      </c>
      <c r="E32" s="43"/>
      <c r="F32" s="43"/>
      <c r="G32" s="43"/>
      <c r="H32" s="133" t="s">
        <v>377</v>
      </c>
      <c r="I32" s="43"/>
      <c r="J32" s="43"/>
      <c r="K32" s="429">
        <f t="shared" si="0"/>
        <v>0</v>
      </c>
      <c r="L32" s="344"/>
    </row>
    <row r="33" spans="1:11" ht="18" customHeight="1" thickBot="1">
      <c r="A33" s="43"/>
      <c r="B33" s="303" t="s">
        <v>585</v>
      </c>
      <c r="D33" s="123">
        <f>SUM(D19:D32)</f>
        <v>8710</v>
      </c>
    </row>
    <row r="34" spans="1:11" ht="16.5" customHeight="1" thickTop="1">
      <c r="A34" s="529" t="s">
        <v>193</v>
      </c>
      <c r="B34" s="530"/>
      <c r="C34" s="530"/>
      <c r="D34" s="530"/>
      <c r="E34" s="530"/>
      <c r="F34" s="530"/>
      <c r="G34" s="530"/>
      <c r="H34" s="530"/>
      <c r="I34" s="530"/>
      <c r="J34" s="531"/>
      <c r="K34" s="527">
        <f>SUM(K19:K32)</f>
        <v>0</v>
      </c>
    </row>
    <row r="35" spans="1:11" ht="15.75" thickBot="1">
      <c r="A35" s="532"/>
      <c r="B35" s="533"/>
      <c r="C35" s="533"/>
      <c r="D35" s="533"/>
      <c r="E35" s="533"/>
      <c r="F35" s="533"/>
      <c r="G35" s="533"/>
      <c r="H35" s="533"/>
      <c r="I35" s="533"/>
      <c r="J35" s="534"/>
      <c r="K35" s="528"/>
    </row>
    <row r="37" spans="1:11">
      <c r="B37" s="304" t="s">
        <v>371</v>
      </c>
      <c r="C37" s="2"/>
      <c r="D37" s="10"/>
      <c r="E37" s="2"/>
      <c r="F37" s="10"/>
      <c r="G37" s="2"/>
      <c r="H37" s="2"/>
      <c r="I37" s="2"/>
    </row>
    <row r="38" spans="1:11">
      <c r="B38" s="304" t="s">
        <v>233</v>
      </c>
      <c r="C38" s="2"/>
      <c r="D38" s="10"/>
      <c r="E38" s="2"/>
      <c r="F38" s="10"/>
      <c r="G38" s="2"/>
      <c r="H38" s="2"/>
      <c r="I38" s="2"/>
    </row>
    <row r="39" spans="1:11">
      <c r="B39" s="304" t="s">
        <v>372</v>
      </c>
      <c r="C39" s="2"/>
      <c r="D39" s="10"/>
      <c r="E39" s="2"/>
      <c r="F39" s="10"/>
      <c r="G39" s="2"/>
      <c r="H39" s="2"/>
      <c r="I39" s="2"/>
    </row>
    <row r="40" spans="1:11">
      <c r="B40" s="305" t="s">
        <v>374</v>
      </c>
      <c r="C40" s="44"/>
      <c r="D40" s="45"/>
      <c r="E40" s="44"/>
      <c r="F40" s="45"/>
      <c r="G40" s="44"/>
      <c r="H40" s="44"/>
      <c r="I40" s="44"/>
    </row>
    <row r="41" spans="1:11">
      <c r="B41" s="340" t="s">
        <v>862</v>
      </c>
      <c r="C41" s="2"/>
      <c r="D41" s="10"/>
      <c r="E41" s="2"/>
      <c r="F41" s="10"/>
      <c r="G41" s="2"/>
      <c r="H41" s="2"/>
      <c r="I41" s="2"/>
    </row>
    <row r="42" spans="1:11">
      <c r="B42" s="304" t="s">
        <v>586</v>
      </c>
      <c r="C42" s="2"/>
      <c r="D42" s="10"/>
      <c r="E42" s="2"/>
      <c r="F42" s="10"/>
      <c r="G42" s="2"/>
      <c r="H42" s="2"/>
      <c r="I42" s="2"/>
    </row>
    <row r="43" spans="1:11">
      <c r="B43" s="304" t="s">
        <v>957</v>
      </c>
      <c r="C43" s="2"/>
      <c r="D43" s="10"/>
      <c r="E43" s="2"/>
      <c r="F43" s="10"/>
      <c r="G43" s="2"/>
      <c r="H43" s="2"/>
      <c r="I43" s="2"/>
    </row>
    <row r="44" spans="1:11">
      <c r="B44" s="304" t="s">
        <v>587</v>
      </c>
      <c r="C44" s="2"/>
      <c r="D44" s="10"/>
      <c r="E44" s="2"/>
      <c r="F44" s="10"/>
      <c r="G44" s="2"/>
      <c r="H44" s="2"/>
      <c r="I44" s="2"/>
    </row>
    <row r="45" spans="1:11">
      <c r="B45" s="304" t="s">
        <v>197</v>
      </c>
      <c r="C45" s="2"/>
      <c r="D45" s="10"/>
      <c r="E45" s="2"/>
      <c r="F45" s="10"/>
      <c r="G45" s="2"/>
      <c r="H45" s="2"/>
      <c r="I45" s="2"/>
    </row>
    <row r="46" spans="1:11">
      <c r="B46" s="304"/>
      <c r="C46" s="2"/>
      <c r="D46" s="10"/>
      <c r="E46" s="2"/>
      <c r="F46" s="10"/>
      <c r="G46" s="2"/>
      <c r="H46" s="2"/>
      <c r="I46" s="2"/>
    </row>
    <row r="47" spans="1:11">
      <c r="B47" s="306" t="s">
        <v>198</v>
      </c>
      <c r="C47" s="2"/>
      <c r="D47" s="10"/>
      <c r="E47" s="2"/>
      <c r="F47" s="10"/>
      <c r="G47" s="2"/>
      <c r="H47" s="2"/>
      <c r="I47" s="2"/>
    </row>
    <row r="48" spans="1:11">
      <c r="B48" s="304" t="s">
        <v>199</v>
      </c>
      <c r="C48" s="2"/>
      <c r="D48" s="10"/>
      <c r="E48" s="2"/>
      <c r="F48" s="10"/>
      <c r="G48" s="2"/>
      <c r="H48" s="2"/>
      <c r="I48" s="2"/>
    </row>
    <row r="49" spans="2:9">
      <c r="B49" s="304" t="s">
        <v>200</v>
      </c>
      <c r="C49" s="2"/>
      <c r="D49" s="10"/>
      <c r="E49" s="2"/>
      <c r="F49" s="10"/>
      <c r="G49" s="2"/>
      <c r="H49" s="2"/>
      <c r="I49" s="2"/>
    </row>
    <row r="50" spans="2:9">
      <c r="B50" s="10"/>
      <c r="C50" s="2"/>
      <c r="D50" s="10"/>
      <c r="E50" s="2"/>
      <c r="F50" s="2"/>
      <c r="G50" s="2"/>
      <c r="H50" s="46"/>
      <c r="I50" s="2"/>
    </row>
    <row r="51" spans="2:9">
      <c r="F51" s="10"/>
      <c r="G51" s="2"/>
      <c r="H51" s="46"/>
      <c r="I51" s="2"/>
    </row>
    <row r="52" spans="2:9">
      <c r="B52" s="307" t="s">
        <v>307</v>
      </c>
      <c r="D52" s="118"/>
      <c r="F52" s="118"/>
    </row>
  </sheetData>
  <mergeCells count="2">
    <mergeCell ref="K34:K35"/>
    <mergeCell ref="A34:J35"/>
  </mergeCells>
  <pageMargins left="0.7" right="0.7" top="0.75" bottom="0.75" header="0.3" footer="0.3"/>
  <pageSetup paperSize="9" scale="72" fitToHeight="0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abSelected="1" topLeftCell="A13" workbookViewId="0">
      <selection activeCell="I19" sqref="I19"/>
    </sheetView>
  </sheetViews>
  <sheetFormatPr defaultColWidth="9" defaultRowHeight="15"/>
  <cols>
    <col min="1" max="1" width="5.42578125" customWidth="1"/>
    <col min="2" max="2" width="34.140625" customWidth="1"/>
    <col min="3" max="3" width="7.28515625" customWidth="1"/>
    <col min="4" max="4" width="8.5703125" style="4" customWidth="1"/>
    <col min="5" max="5" width="20.42578125" customWidth="1"/>
    <col min="6" max="6" width="14" style="4" customWidth="1"/>
    <col min="7" max="7" width="16" customWidth="1"/>
    <col min="8" max="8" width="15.85546875" customWidth="1"/>
    <col min="9" max="9" width="17.42578125" customWidth="1"/>
  </cols>
  <sheetData>
    <row r="1" spans="1:9" ht="15.75">
      <c r="A1" s="5"/>
      <c r="I1" s="37"/>
    </row>
    <row r="2" spans="1:9" s="1" customFormat="1" ht="15.75">
      <c r="A2" s="6"/>
      <c r="B2" s="7" t="s">
        <v>0</v>
      </c>
      <c r="D2" s="8"/>
      <c r="F2" s="8"/>
    </row>
    <row r="3" spans="1:9" s="1" customFormat="1" ht="15.75">
      <c r="A3" s="6"/>
      <c r="B3" s="6" t="s">
        <v>1</v>
      </c>
      <c r="C3" s="6"/>
      <c r="D3" s="8"/>
      <c r="F3" s="8"/>
    </row>
    <row r="4" spans="1:9" s="1" customFormat="1" ht="15.75">
      <c r="A4" s="6"/>
      <c r="B4" s="6" t="s">
        <v>2</v>
      </c>
      <c r="C4" s="6"/>
      <c r="D4" s="8"/>
      <c r="F4" s="8"/>
    </row>
    <row r="5" spans="1:9" s="1" customFormat="1" ht="15.75">
      <c r="A5" s="6"/>
      <c r="B5" s="6" t="s">
        <v>3</v>
      </c>
      <c r="C5" s="6"/>
      <c r="D5" s="8"/>
      <c r="F5" s="8"/>
    </row>
    <row r="6" spans="1:9" s="1" customFormat="1" ht="15.75">
      <c r="A6" s="6"/>
      <c r="D6" s="8"/>
      <c r="F6" s="8"/>
    </row>
    <row r="7" spans="1:9" s="1" customFormat="1" ht="15.75">
      <c r="A7" s="6"/>
      <c r="B7" s="9" t="s">
        <v>4</v>
      </c>
      <c r="D7" s="8"/>
      <c r="F7" s="8"/>
    </row>
    <row r="8" spans="1:9" s="2" customFormat="1" ht="15" customHeight="1">
      <c r="A8" s="6"/>
      <c r="D8" s="10"/>
      <c r="F8" s="10"/>
    </row>
    <row r="9" spans="1:9" s="2" customFormat="1" ht="15.75" customHeight="1">
      <c r="A9" s="6"/>
      <c r="D9" s="10"/>
      <c r="F9" s="10"/>
    </row>
    <row r="10" spans="1:9" s="2" customFormat="1" ht="15.75">
      <c r="A10" s="6"/>
      <c r="D10" s="10"/>
      <c r="F10" s="10"/>
    </row>
    <row r="11" spans="1:9" s="2" customFormat="1" ht="15.75">
      <c r="A11" s="6"/>
      <c r="D11" s="10"/>
      <c r="F11" s="10"/>
    </row>
    <row r="12" spans="1:9" s="2" customFormat="1" ht="18.75">
      <c r="A12" s="11"/>
      <c r="D12" s="10"/>
      <c r="F12" s="10"/>
    </row>
    <row r="13" spans="1:9" s="2" customFormat="1" ht="18.75">
      <c r="A13" s="12"/>
      <c r="B13" s="13" t="s">
        <v>5</v>
      </c>
      <c r="C13" s="13"/>
      <c r="D13" s="14"/>
      <c r="E13" s="15"/>
      <c r="F13" s="14"/>
    </row>
    <row r="14" spans="1:9" s="3" customFormat="1" ht="15.6" customHeight="1">
      <c r="A14" s="9"/>
      <c r="B14" s="3" t="s">
        <v>308</v>
      </c>
      <c r="D14" s="16"/>
      <c r="F14" s="16"/>
    </row>
    <row r="15" spans="1:9" s="2" customFormat="1" ht="15.75">
      <c r="A15" s="9"/>
      <c r="D15" s="10"/>
      <c r="F15" s="10"/>
    </row>
    <row r="16" spans="1:9" s="2" customFormat="1" ht="18.75">
      <c r="A16" s="9" t="s">
        <v>577</v>
      </c>
      <c r="B16" s="187" t="s">
        <v>702</v>
      </c>
      <c r="D16" s="10"/>
      <c r="F16" s="10"/>
      <c r="I16" s="13"/>
    </row>
    <row r="17" spans="1:14" s="2" customFormat="1">
      <c r="D17" s="10"/>
      <c r="F17" s="10"/>
    </row>
    <row r="18" spans="1:14" s="2" customFormat="1" ht="65.25">
      <c r="A18" s="18" t="s">
        <v>8</v>
      </c>
      <c r="B18" s="18" t="s">
        <v>9</v>
      </c>
      <c r="C18" s="18" t="s">
        <v>215</v>
      </c>
      <c r="D18" s="18" t="s">
        <v>11</v>
      </c>
      <c r="E18" s="18" t="s">
        <v>13</v>
      </c>
      <c r="F18" s="135" t="s">
        <v>218</v>
      </c>
      <c r="G18" s="18" t="s">
        <v>14</v>
      </c>
      <c r="H18" s="18" t="s">
        <v>15</v>
      </c>
      <c r="I18" s="272" t="s">
        <v>639</v>
      </c>
    </row>
    <row r="19" spans="1:14" s="2" customFormat="1" ht="18" customHeight="1" thickBot="1">
      <c r="A19" s="19" t="s">
        <v>241</v>
      </c>
      <c r="B19" s="169" t="s">
        <v>588</v>
      </c>
      <c r="C19" s="21" t="s">
        <v>18</v>
      </c>
      <c r="D19" s="21">
        <v>300</v>
      </c>
      <c r="E19" s="22"/>
      <c r="F19" s="131" t="s">
        <v>377</v>
      </c>
      <c r="G19" s="23"/>
      <c r="H19" s="23"/>
      <c r="I19" s="38">
        <f>D19*H19</f>
        <v>0</v>
      </c>
    </row>
    <row r="20" spans="1:14" s="2" customFormat="1" ht="17.100000000000001" customHeight="1" thickBot="1">
      <c r="A20" s="19" t="s">
        <v>242</v>
      </c>
      <c r="B20" s="170" t="s">
        <v>589</v>
      </c>
      <c r="C20" s="21" t="s">
        <v>18</v>
      </c>
      <c r="D20" s="21">
        <v>200</v>
      </c>
      <c r="E20" s="22"/>
      <c r="F20" s="131" t="s">
        <v>377</v>
      </c>
      <c r="G20" s="23"/>
      <c r="H20" s="23"/>
      <c r="I20" s="38">
        <f t="shared" ref="I20:I22" si="0">D20*H20</f>
        <v>0</v>
      </c>
    </row>
    <row r="21" spans="1:14" s="2" customFormat="1" ht="17.100000000000001" customHeight="1" thickBot="1">
      <c r="A21" s="19" t="s">
        <v>243</v>
      </c>
      <c r="B21" s="171" t="s">
        <v>590</v>
      </c>
      <c r="C21" s="24" t="s">
        <v>18</v>
      </c>
      <c r="D21" s="24">
        <v>200</v>
      </c>
      <c r="E21" s="25"/>
      <c r="F21" s="132" t="s">
        <v>377</v>
      </c>
      <c r="G21" s="26"/>
      <c r="H21" s="26"/>
      <c r="I21" s="38">
        <f t="shared" si="0"/>
        <v>0</v>
      </c>
    </row>
    <row r="22" spans="1:14" s="2" customFormat="1" ht="18" customHeight="1" thickBot="1">
      <c r="A22" s="19" t="s">
        <v>244</v>
      </c>
      <c r="B22" s="169" t="s">
        <v>591</v>
      </c>
      <c r="C22" s="21" t="s">
        <v>18</v>
      </c>
      <c r="D22" s="21">
        <v>50</v>
      </c>
      <c r="E22" s="22"/>
      <c r="F22" s="131" t="s">
        <v>377</v>
      </c>
      <c r="G22" s="23"/>
      <c r="H22" s="23"/>
      <c r="I22" s="38">
        <f t="shared" si="0"/>
        <v>0</v>
      </c>
    </row>
    <row r="23" spans="1:14" s="2" customFormat="1" ht="17.25" customHeight="1" thickBot="1">
      <c r="A23" s="27"/>
      <c r="B23" s="28" t="s">
        <v>592</v>
      </c>
      <c r="C23" s="29"/>
      <c r="D23" s="29">
        <f>SUM(D19:D22)</f>
        <v>750</v>
      </c>
      <c r="E23" s="30"/>
      <c r="F23" s="29"/>
      <c r="G23" s="31"/>
      <c r="H23" s="31"/>
      <c r="I23" s="39"/>
    </row>
    <row r="24" spans="1:14" s="2" customFormat="1" ht="15.75" customHeight="1">
      <c r="A24" s="488" t="s">
        <v>193</v>
      </c>
      <c r="B24" s="489"/>
      <c r="C24" s="489"/>
      <c r="D24" s="489"/>
      <c r="E24" s="489"/>
      <c r="F24" s="489"/>
      <c r="G24" s="489"/>
      <c r="H24" s="490"/>
      <c r="I24" s="535">
        <f>SUM(I19:I22)</f>
        <v>0</v>
      </c>
    </row>
    <row r="25" spans="1:14" s="2" customFormat="1">
      <c r="A25" s="491"/>
      <c r="B25" s="492"/>
      <c r="C25" s="492"/>
      <c r="D25" s="492"/>
      <c r="E25" s="492"/>
      <c r="F25" s="492"/>
      <c r="G25" s="492"/>
      <c r="H25" s="493"/>
      <c r="I25" s="536"/>
    </row>
    <row r="26" spans="1:14" s="2" customFormat="1" ht="15.75" thickTop="1">
      <c r="D26" s="10"/>
      <c r="F26" s="10"/>
    </row>
    <row r="27" spans="1:14" s="2" customFormat="1">
      <c r="B27" s="32" t="s">
        <v>371</v>
      </c>
      <c r="D27" s="10"/>
      <c r="F27" s="10"/>
    </row>
    <row r="28" spans="1:14" s="2" customFormat="1">
      <c r="B28" s="32" t="s">
        <v>233</v>
      </c>
      <c r="D28" s="10"/>
      <c r="F28" s="10"/>
    </row>
    <row r="29" spans="1:14" s="2" customFormat="1">
      <c r="B29" s="32" t="s">
        <v>372</v>
      </c>
      <c r="D29" s="10"/>
      <c r="F29" s="10"/>
    </row>
    <row r="30" spans="1:14" s="2" customFormat="1">
      <c r="B30" s="32" t="s">
        <v>354</v>
      </c>
      <c r="D30" s="33"/>
      <c r="E30" s="34"/>
      <c r="F30" s="33"/>
      <c r="G30" s="34"/>
      <c r="H30" s="34"/>
      <c r="I30" s="34"/>
      <c r="J30" s="34"/>
      <c r="K30" s="34"/>
      <c r="L30" s="34"/>
      <c r="M30" s="34"/>
      <c r="N30" s="34"/>
    </row>
    <row r="31" spans="1:14" s="2" customFormat="1">
      <c r="B31" s="172" t="s">
        <v>863</v>
      </c>
      <c r="D31" s="10"/>
      <c r="F31" s="10"/>
    </row>
    <row r="32" spans="1:14" s="2" customFormat="1">
      <c r="B32" s="32" t="s">
        <v>586</v>
      </c>
      <c r="D32" s="10"/>
      <c r="F32" s="10"/>
    </row>
    <row r="33" spans="2:6" s="2" customFormat="1">
      <c r="B33" s="36" t="s">
        <v>593</v>
      </c>
      <c r="D33" s="10"/>
      <c r="F33" s="10"/>
    </row>
    <row r="34" spans="2:6" s="2" customFormat="1">
      <c r="B34" s="32" t="s">
        <v>587</v>
      </c>
      <c r="D34" s="10"/>
      <c r="F34" s="10"/>
    </row>
    <row r="35" spans="2:6" s="2" customFormat="1">
      <c r="B35" s="32" t="s">
        <v>197</v>
      </c>
      <c r="D35" s="10"/>
      <c r="F35" s="10"/>
    </row>
    <row r="36" spans="2:6" s="2" customFormat="1">
      <c r="B36" s="32"/>
      <c r="D36" s="10"/>
      <c r="F36" s="10"/>
    </row>
    <row r="37" spans="2:6" s="2" customFormat="1">
      <c r="B37" s="172" t="s">
        <v>974</v>
      </c>
      <c r="D37" s="10"/>
      <c r="F37" s="10"/>
    </row>
    <row r="38" spans="2:6" s="2" customFormat="1">
      <c r="B38" s="32" t="s">
        <v>199</v>
      </c>
      <c r="D38" s="10"/>
      <c r="F38" s="10"/>
    </row>
    <row r="39" spans="2:6" s="2" customFormat="1">
      <c r="B39" s="32" t="s">
        <v>200</v>
      </c>
      <c r="D39" s="10"/>
      <c r="F39" s="10"/>
    </row>
    <row r="40" spans="2:6" s="2" customFormat="1">
      <c r="B40" s="32"/>
      <c r="D40" s="10"/>
      <c r="F40" s="10"/>
    </row>
    <row r="41" spans="2:6" s="2" customFormat="1">
      <c r="B41" s="32"/>
      <c r="D41" s="10"/>
      <c r="F41" s="10"/>
    </row>
    <row r="42" spans="2:6" ht="12.75" customHeight="1">
      <c r="B42" s="32" t="s">
        <v>307</v>
      </c>
    </row>
  </sheetData>
  <mergeCells count="2">
    <mergeCell ref="I24:I25"/>
    <mergeCell ref="A24:H25"/>
  </mergeCells>
  <pageMargins left="0.25" right="0.25" top="0.75" bottom="0.75" header="0.3" footer="0.3"/>
  <pageSetup paperSize="9" scale="6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10</vt:i4>
      </vt:variant>
    </vt:vector>
  </HeadingPairs>
  <TitlesOfParts>
    <vt:vector size="25" baseType="lpstr">
      <vt:lpstr>1. SADJE IN ZELENJAVA</vt:lpstr>
      <vt:lpstr>2. JABOLKA ip</vt:lpstr>
      <vt:lpstr>3. Kruh in pekovski izdelki</vt:lpstr>
      <vt:lpstr>4. MLEKO IN IZDELKI</vt:lpstr>
      <vt:lpstr>5. SLADOLED</vt:lpstr>
      <vt:lpstr>6.MESO IN IZDELKI</vt:lpstr>
      <vt:lpstr>7. PERUTNINA IN IZDELKI</vt:lpstr>
      <vt:lpstr>8. Žita, semena in i</vt:lpstr>
      <vt:lpstr>9. ZAMRZNJENA PREHRANA</vt:lpstr>
      <vt:lpstr>10. RIBE</vt:lpstr>
      <vt:lpstr>11. Razna, eko in dietna preh</vt:lpstr>
      <vt:lpstr>12. EKO SADJE IN ZELENJAVA</vt:lpstr>
      <vt:lpstr>13. EKO KRUH IN PEKOVSKO PECIVO</vt:lpstr>
      <vt:lpstr>14. EKO MLEKO IN </vt:lpstr>
      <vt:lpstr>15. EKO MESO MLADE GOV</vt:lpstr>
      <vt:lpstr>'10. RIBE'!Področje_tiskanja</vt:lpstr>
      <vt:lpstr>'15. EKO MESO MLADE GOV'!Področje_tiskanja</vt:lpstr>
      <vt:lpstr>'2. JABOLKA ip'!Področje_tiskanja</vt:lpstr>
      <vt:lpstr>'3. Kruh in pekovski izdelki'!Področje_tiskanja</vt:lpstr>
      <vt:lpstr>'4. MLEKO IN IZDELKI'!Področje_tiskanja</vt:lpstr>
      <vt:lpstr>'5. SLADOLED'!Področje_tiskanja</vt:lpstr>
      <vt:lpstr>'6.MESO IN IZDELKI'!Področje_tiskanja</vt:lpstr>
      <vt:lpstr>'7. PERUTNINA IN IZDELKI'!Področje_tiskanja</vt:lpstr>
      <vt:lpstr>'8. Žita, semena in i'!Področje_tiskanja</vt:lpstr>
      <vt:lpstr>'9. ZAMRZNJENA PREHRANA'!Področje_tiskanja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Uporabnik</cp:lastModifiedBy>
  <cp:lastPrinted>2025-10-08T09:04:50Z</cp:lastPrinted>
  <dcterms:created xsi:type="dcterms:W3CDTF">2014-01-24T10:58:00Z</dcterms:created>
  <dcterms:modified xsi:type="dcterms:W3CDTF">2025-10-08T09:18:00Z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BE0170D131214520A1322665B28E30B7_13</vt:lpwstr>
  </property>
  <property fmtid="{D5CDD505-2E9C-101B-9397-08002B2CF9AE}" pid="3" name="KSOProductBuildVer">
    <vt:lpwstr>1033-12.2.0.21931</vt:lpwstr>
  </property>
</Properties>
</file>